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Финэкон модель" sheetId="1" r:id="rId1"/>
    <sheet name="амортизация" sheetId="4" r:id="rId2"/>
    <sheet name="Источники финансирования" sheetId="2" r:id="rId3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2" i="1" l="1"/>
  <c r="M52" i="1"/>
  <c r="K52" i="1"/>
  <c r="I52" i="1"/>
  <c r="G60" i="1" l="1"/>
  <c r="Q178" i="1" l="1"/>
  <c r="Q177" i="1"/>
  <c r="Q182" i="1"/>
  <c r="Q183" i="1"/>
  <c r="Q309" i="1"/>
  <c r="Q335" i="1"/>
  <c r="I164" i="1"/>
  <c r="K164" i="1"/>
  <c r="M164" i="1"/>
  <c r="O164" i="1"/>
  <c r="Q37" i="1"/>
  <c r="E11" i="4"/>
  <c r="E10" i="4"/>
  <c r="E12" i="4" s="1"/>
  <c r="E3" i="4"/>
  <c r="E2" i="4"/>
  <c r="E6" i="4" l="1"/>
  <c r="Q58" i="1" l="1"/>
  <c r="Q52" i="1"/>
  <c r="Q51" i="1"/>
  <c r="Q43" i="1"/>
  <c r="G65" i="1" l="1"/>
  <c r="G151" i="1" l="1"/>
  <c r="G150" i="1" s="1"/>
  <c r="G219" i="1" l="1"/>
  <c r="G22" i="1"/>
  <c r="Q169" i="1" l="1"/>
  <c r="G207" i="1"/>
  <c r="P31" i="2" l="1"/>
  <c r="O31" i="2"/>
  <c r="P32" i="2"/>
  <c r="O32" i="2"/>
  <c r="N32" i="2"/>
  <c r="N31" i="2" s="1"/>
  <c r="M32" i="2"/>
  <c r="M31" i="2" s="1"/>
  <c r="G36" i="2"/>
  <c r="Q36" i="2" s="1"/>
  <c r="Q307" i="1"/>
  <c r="O151" i="1"/>
  <c r="O150" i="1" s="1"/>
  <c r="M151" i="1"/>
  <c r="M150" i="1" s="1"/>
  <c r="K151" i="1"/>
  <c r="K150" i="1" s="1"/>
  <c r="I151" i="1"/>
  <c r="I150" i="1" s="1"/>
  <c r="Q181" i="1"/>
  <c r="G164" i="1"/>
  <c r="F65" i="1"/>
  <c r="E65" i="1"/>
  <c r="D65" i="1"/>
  <c r="Q151" i="1" l="1"/>
  <c r="Q61" i="1"/>
  <c r="Q63" i="1"/>
  <c r="Q25" i="1"/>
  <c r="Q166" i="1" l="1"/>
  <c r="Q164" i="1" s="1"/>
  <c r="Q221" i="1"/>
  <c r="Q154" i="1"/>
  <c r="G146" i="1"/>
  <c r="Q88" i="1"/>
  <c r="Q10" i="1" l="1"/>
  <c r="M347" i="1" l="1"/>
  <c r="N347" i="1"/>
  <c r="O347" i="1"/>
  <c r="P347" i="1"/>
  <c r="M344" i="1"/>
  <c r="N344" i="1"/>
  <c r="O344" i="1"/>
  <c r="P344" i="1"/>
  <c r="M340" i="1"/>
  <c r="N340" i="1"/>
  <c r="O340" i="1"/>
  <c r="P340" i="1"/>
  <c r="M333" i="1"/>
  <c r="N333" i="1"/>
  <c r="O333" i="1"/>
  <c r="P333" i="1"/>
  <c r="M329" i="1"/>
  <c r="M328" i="1" s="1"/>
  <c r="N329" i="1"/>
  <c r="N328" i="1" s="1"/>
  <c r="O329" i="1"/>
  <c r="O328" i="1" s="1"/>
  <c r="P329" i="1"/>
  <c r="P328" i="1" s="1"/>
  <c r="M324" i="1"/>
  <c r="M323" i="1" s="1"/>
  <c r="N324" i="1"/>
  <c r="N323" i="1" s="1"/>
  <c r="O324" i="1"/>
  <c r="O323" i="1" s="1"/>
  <c r="P324" i="1"/>
  <c r="P323" i="1" s="1"/>
  <c r="M298" i="1"/>
  <c r="N298" i="1"/>
  <c r="O298" i="1"/>
  <c r="P298" i="1"/>
  <c r="M288" i="1"/>
  <c r="N288" i="1"/>
  <c r="O288" i="1"/>
  <c r="P288" i="1"/>
  <c r="M286" i="1"/>
  <c r="N286" i="1"/>
  <c r="O286" i="1"/>
  <c r="P286" i="1"/>
  <c r="M280" i="1"/>
  <c r="N280" i="1"/>
  <c r="O280" i="1"/>
  <c r="P280" i="1"/>
  <c r="M282" i="1"/>
  <c r="N282" i="1"/>
  <c r="O282" i="1"/>
  <c r="P282" i="1"/>
  <c r="M284" i="1"/>
  <c r="N284" i="1"/>
  <c r="O284" i="1"/>
  <c r="P284" i="1"/>
  <c r="M272" i="1"/>
  <c r="N272" i="1"/>
  <c r="O272" i="1"/>
  <c r="P272" i="1"/>
  <c r="M274" i="1"/>
  <c r="N274" i="1"/>
  <c r="O274" i="1"/>
  <c r="P274" i="1"/>
  <c r="M276" i="1"/>
  <c r="N276" i="1"/>
  <c r="O276" i="1"/>
  <c r="P276" i="1"/>
  <c r="M278" i="1"/>
  <c r="N278" i="1"/>
  <c r="O278" i="1"/>
  <c r="P278" i="1"/>
  <c r="M267" i="1"/>
  <c r="N267" i="1"/>
  <c r="O267" i="1"/>
  <c r="P267" i="1"/>
  <c r="M270" i="1"/>
  <c r="M269" i="1" s="1"/>
  <c r="N270" i="1"/>
  <c r="N269" i="1" s="1"/>
  <c r="O270" i="1"/>
  <c r="O269" i="1" s="1"/>
  <c r="P270" i="1"/>
  <c r="P269" i="1" s="1"/>
  <c r="M258" i="1"/>
  <c r="N258" i="1"/>
  <c r="O258" i="1"/>
  <c r="P258" i="1"/>
  <c r="M260" i="1"/>
  <c r="N260" i="1"/>
  <c r="O260" i="1"/>
  <c r="P260" i="1"/>
  <c r="M262" i="1"/>
  <c r="N262" i="1"/>
  <c r="O262" i="1"/>
  <c r="P262" i="1"/>
  <c r="M264" i="1"/>
  <c r="N264" i="1"/>
  <c r="O264" i="1"/>
  <c r="P264" i="1"/>
  <c r="M256" i="1"/>
  <c r="N256" i="1"/>
  <c r="O256" i="1"/>
  <c r="P256" i="1"/>
  <c r="M254" i="1"/>
  <c r="N254" i="1"/>
  <c r="O254" i="1"/>
  <c r="P254" i="1"/>
  <c r="M252" i="1"/>
  <c r="N252" i="1"/>
  <c r="O252" i="1"/>
  <c r="P252" i="1"/>
  <c r="M250" i="1"/>
  <c r="N250" i="1"/>
  <c r="O250" i="1"/>
  <c r="P250" i="1"/>
  <c r="M248" i="1"/>
  <c r="N248" i="1"/>
  <c r="O248" i="1"/>
  <c r="P248" i="1"/>
  <c r="M244" i="1"/>
  <c r="N244" i="1"/>
  <c r="O244" i="1"/>
  <c r="P244" i="1"/>
  <c r="M242" i="1"/>
  <c r="N242" i="1"/>
  <c r="O242" i="1"/>
  <c r="P242" i="1"/>
  <c r="M240" i="1"/>
  <c r="N240" i="1"/>
  <c r="O240" i="1"/>
  <c r="P240" i="1"/>
  <c r="M238" i="1"/>
  <c r="M237" i="1" s="1"/>
  <c r="N238" i="1"/>
  <c r="N237" i="1" s="1"/>
  <c r="O238" i="1"/>
  <c r="O237" i="1" s="1"/>
  <c r="P238" i="1"/>
  <c r="P237" i="1" s="1"/>
  <c r="N229" i="1"/>
  <c r="M219" i="1"/>
  <c r="M218" i="1" s="1"/>
  <c r="N219" i="1"/>
  <c r="N218" i="1" s="1"/>
  <c r="O219" i="1"/>
  <c r="O218" i="1" s="1"/>
  <c r="P219" i="1"/>
  <c r="P218" i="1" s="1"/>
  <c r="M212" i="1"/>
  <c r="N212" i="1"/>
  <c r="O212" i="1"/>
  <c r="P212" i="1"/>
  <c r="M207" i="1"/>
  <c r="M205" i="1" s="1"/>
  <c r="M229" i="1" s="1"/>
  <c r="N207" i="1"/>
  <c r="N205" i="1" s="1"/>
  <c r="O207" i="1"/>
  <c r="O205" i="1" s="1"/>
  <c r="P207" i="1"/>
  <c r="P205" i="1" s="1"/>
  <c r="P229" i="1" s="1"/>
  <c r="M194" i="1"/>
  <c r="M193" i="1" s="1"/>
  <c r="N194" i="1"/>
  <c r="N193" i="1" s="1"/>
  <c r="O194" i="1"/>
  <c r="O193" i="1" s="1"/>
  <c r="P194" i="1"/>
  <c r="P193" i="1" s="1"/>
  <c r="M188" i="1"/>
  <c r="M186" i="1" s="1"/>
  <c r="M226" i="1" s="1"/>
  <c r="N188" i="1"/>
  <c r="N186" i="1" s="1"/>
  <c r="N226" i="1" s="1"/>
  <c r="O188" i="1"/>
  <c r="O186" i="1" s="1"/>
  <c r="O226" i="1" s="1"/>
  <c r="P188" i="1"/>
  <c r="P186" i="1" s="1"/>
  <c r="P226" i="1" s="1"/>
  <c r="M179" i="1"/>
  <c r="N179" i="1"/>
  <c r="O179" i="1"/>
  <c r="P179" i="1"/>
  <c r="M170" i="1"/>
  <c r="M168" i="1" s="1"/>
  <c r="M225" i="1" s="1"/>
  <c r="N170" i="1"/>
  <c r="N168" i="1" s="1"/>
  <c r="O170" i="1"/>
  <c r="O168" i="1" s="1"/>
  <c r="P170" i="1"/>
  <c r="P168" i="1" s="1"/>
  <c r="N164" i="1"/>
  <c r="P164" i="1"/>
  <c r="M161" i="1"/>
  <c r="N161" i="1"/>
  <c r="O161" i="1"/>
  <c r="P161" i="1"/>
  <c r="N151" i="1"/>
  <c r="P151" i="1"/>
  <c r="P150" i="1" s="1"/>
  <c r="P225" i="1" s="1"/>
  <c r="P233" i="1" s="1"/>
  <c r="M144" i="1"/>
  <c r="N144" i="1"/>
  <c r="O144" i="1"/>
  <c r="P144" i="1"/>
  <c r="M146" i="1"/>
  <c r="N146" i="1"/>
  <c r="O146" i="1"/>
  <c r="P146" i="1"/>
  <c r="M89" i="1"/>
  <c r="N89" i="1"/>
  <c r="O89" i="1"/>
  <c r="P89" i="1"/>
  <c r="M86" i="1"/>
  <c r="N86" i="1"/>
  <c r="O86" i="1"/>
  <c r="P86" i="1"/>
  <c r="M83" i="1"/>
  <c r="N83" i="1"/>
  <c r="O83" i="1"/>
  <c r="P83" i="1"/>
  <c r="M80" i="1"/>
  <c r="N80" i="1"/>
  <c r="O80" i="1"/>
  <c r="P80" i="1"/>
  <c r="M75" i="1"/>
  <c r="N75" i="1"/>
  <c r="O75" i="1"/>
  <c r="P75" i="1"/>
  <c r="M65" i="1"/>
  <c r="N65" i="1"/>
  <c r="O65" i="1"/>
  <c r="P65" i="1"/>
  <c r="M60" i="1"/>
  <c r="N60" i="1"/>
  <c r="O60" i="1"/>
  <c r="P60" i="1"/>
  <c r="M53" i="1"/>
  <c r="N53" i="1"/>
  <c r="O53" i="1"/>
  <c r="P53" i="1"/>
  <c r="M56" i="1"/>
  <c r="N56" i="1"/>
  <c r="O56" i="1"/>
  <c r="P56" i="1"/>
  <c r="M45" i="1"/>
  <c r="N45" i="1"/>
  <c r="O45" i="1"/>
  <c r="P45" i="1"/>
  <c r="M38" i="1"/>
  <c r="M36" i="1" s="1"/>
  <c r="N38" i="1"/>
  <c r="N36" i="1" s="1"/>
  <c r="O38" i="1"/>
  <c r="O36" i="1" s="1"/>
  <c r="P38" i="1"/>
  <c r="P36" i="1" s="1"/>
  <c r="M32" i="1"/>
  <c r="N32" i="1"/>
  <c r="O32" i="1"/>
  <c r="P32" i="1"/>
  <c r="M22" i="1"/>
  <c r="M21" i="1" s="1"/>
  <c r="N22" i="1"/>
  <c r="N21" i="1" s="1"/>
  <c r="O22" i="1"/>
  <c r="O21" i="1" s="1"/>
  <c r="P22" i="1"/>
  <c r="P21" i="1" s="1"/>
  <c r="M7" i="1"/>
  <c r="M6" i="1" s="1"/>
  <c r="N7" i="1"/>
  <c r="N6" i="1" s="1"/>
  <c r="N64" i="1" s="1"/>
  <c r="O7" i="1"/>
  <c r="O6" i="1" s="1"/>
  <c r="P7" i="1"/>
  <c r="P6" i="1" s="1"/>
  <c r="P64" i="1" s="1"/>
  <c r="N79" i="1" l="1"/>
  <c r="N92" i="1" s="1"/>
  <c r="N143" i="1" s="1"/>
  <c r="M233" i="1"/>
  <c r="N150" i="1"/>
  <c r="N225" i="1" s="1"/>
  <c r="N233" i="1" s="1"/>
  <c r="O229" i="1"/>
  <c r="O64" i="1"/>
  <c r="M79" i="1"/>
  <c r="M64" i="1"/>
  <c r="P266" i="1"/>
  <c r="O266" i="1"/>
  <c r="N266" i="1"/>
  <c r="M266" i="1"/>
  <c r="O225" i="1"/>
  <c r="O233" i="1" s="1"/>
  <c r="P79" i="1"/>
  <c r="O79" i="1"/>
  <c r="D32" i="2"/>
  <c r="D31" i="2" s="1"/>
  <c r="I32" i="2"/>
  <c r="I31" i="2" s="1"/>
  <c r="E32" i="2"/>
  <c r="E31" i="2" s="1"/>
  <c r="F32" i="2"/>
  <c r="F31" i="2" s="1"/>
  <c r="G32" i="2"/>
  <c r="G31" i="2" s="1"/>
  <c r="H32" i="2"/>
  <c r="H31" i="2" s="1"/>
  <c r="J32" i="2"/>
  <c r="J31" i="2" s="1"/>
  <c r="K32" i="2"/>
  <c r="K31" i="2" s="1"/>
  <c r="L32" i="2"/>
  <c r="L31" i="2" s="1"/>
  <c r="Q32" i="2"/>
  <c r="Q31" i="2" s="1"/>
  <c r="E333" i="1"/>
  <c r="F333" i="1"/>
  <c r="G333" i="1"/>
  <c r="H333" i="1"/>
  <c r="I333" i="1"/>
  <c r="J333" i="1"/>
  <c r="K333" i="1"/>
  <c r="L333" i="1"/>
  <c r="Q333" i="1"/>
  <c r="D333" i="1"/>
  <c r="D219" i="1"/>
  <c r="D218" i="1"/>
  <c r="D194" i="1"/>
  <c r="D193" i="1" s="1"/>
  <c r="D179" i="1"/>
  <c r="D164" i="1"/>
  <c r="D161" i="1"/>
  <c r="D151" i="1"/>
  <c r="D146" i="1"/>
  <c r="D144" i="1"/>
  <c r="P92" i="1" l="1"/>
  <c r="P143" i="1" s="1"/>
  <c r="D150" i="1"/>
  <c r="O92" i="1"/>
  <c r="O143" i="1" s="1"/>
  <c r="M92" i="1"/>
  <c r="M143" i="1" s="1"/>
  <c r="E347" i="1"/>
  <c r="F347" i="1"/>
  <c r="G347" i="1"/>
  <c r="H347" i="1"/>
  <c r="I347" i="1"/>
  <c r="J347" i="1"/>
  <c r="K347" i="1"/>
  <c r="L347" i="1"/>
  <c r="Q347" i="1"/>
  <c r="E344" i="1"/>
  <c r="F344" i="1"/>
  <c r="G344" i="1"/>
  <c r="H344" i="1"/>
  <c r="I344" i="1"/>
  <c r="J344" i="1"/>
  <c r="K344" i="1"/>
  <c r="L344" i="1"/>
  <c r="Q344" i="1"/>
  <c r="D347" i="1"/>
  <c r="D344" i="1"/>
  <c r="E340" i="1"/>
  <c r="F340" i="1"/>
  <c r="G340" i="1"/>
  <c r="H340" i="1"/>
  <c r="I340" i="1"/>
  <c r="J340" i="1"/>
  <c r="K340" i="1"/>
  <c r="L340" i="1"/>
  <c r="Q340" i="1"/>
  <c r="D340" i="1"/>
  <c r="E329" i="1"/>
  <c r="F329" i="1"/>
  <c r="G329" i="1"/>
  <c r="G328" i="1" s="1"/>
  <c r="H329" i="1"/>
  <c r="H328" i="1" s="1"/>
  <c r="I329" i="1"/>
  <c r="J329" i="1"/>
  <c r="K329" i="1"/>
  <c r="K328" i="1" s="1"/>
  <c r="L329" i="1"/>
  <c r="L328" i="1" s="1"/>
  <c r="Q329" i="1"/>
  <c r="D329" i="1"/>
  <c r="E328" i="1"/>
  <c r="F328" i="1"/>
  <c r="I328" i="1"/>
  <c r="J328" i="1"/>
  <c r="Q328" i="1"/>
  <c r="D328" i="1"/>
  <c r="F323" i="1"/>
  <c r="E324" i="1"/>
  <c r="E323" i="1" s="1"/>
  <c r="F324" i="1"/>
  <c r="G324" i="1"/>
  <c r="G323" i="1" s="1"/>
  <c r="H324" i="1"/>
  <c r="H323" i="1" s="1"/>
  <c r="I324" i="1"/>
  <c r="I323" i="1" s="1"/>
  <c r="J324" i="1"/>
  <c r="J323" i="1" s="1"/>
  <c r="K324" i="1"/>
  <c r="K323" i="1" s="1"/>
  <c r="L324" i="1"/>
  <c r="L323" i="1" s="1"/>
  <c r="Q324" i="1"/>
  <c r="Q323" i="1" s="1"/>
  <c r="D324" i="1"/>
  <c r="D323" i="1" s="1"/>
  <c r="E298" i="1"/>
  <c r="F298" i="1"/>
  <c r="F288" i="1" s="1"/>
  <c r="G298" i="1"/>
  <c r="G288" i="1" s="1"/>
  <c r="H298" i="1"/>
  <c r="H288" i="1" s="1"/>
  <c r="I298" i="1"/>
  <c r="J298" i="1"/>
  <c r="K298" i="1"/>
  <c r="K288" i="1" s="1"/>
  <c r="L298" i="1"/>
  <c r="L288" i="1" s="1"/>
  <c r="Q298" i="1"/>
  <c r="D298" i="1"/>
  <c r="D288" i="1" s="1"/>
  <c r="E288" i="1"/>
  <c r="I288" i="1"/>
  <c r="J288" i="1"/>
  <c r="Q288" i="1"/>
  <c r="E284" i="1"/>
  <c r="F284" i="1"/>
  <c r="G284" i="1"/>
  <c r="H284" i="1"/>
  <c r="I284" i="1"/>
  <c r="J284" i="1"/>
  <c r="K284" i="1"/>
  <c r="L284" i="1"/>
  <c r="Q284" i="1"/>
  <c r="E286" i="1"/>
  <c r="F286" i="1"/>
  <c r="G286" i="1"/>
  <c r="H286" i="1"/>
  <c r="I286" i="1"/>
  <c r="J286" i="1"/>
  <c r="K286" i="1"/>
  <c r="L286" i="1"/>
  <c r="Q286" i="1"/>
  <c r="E276" i="1"/>
  <c r="F276" i="1"/>
  <c r="G276" i="1"/>
  <c r="H276" i="1"/>
  <c r="I276" i="1"/>
  <c r="J276" i="1"/>
  <c r="K276" i="1"/>
  <c r="L276" i="1"/>
  <c r="Q276" i="1"/>
  <c r="E278" i="1"/>
  <c r="F278" i="1"/>
  <c r="G278" i="1"/>
  <c r="H278" i="1"/>
  <c r="I278" i="1"/>
  <c r="J278" i="1"/>
  <c r="K278" i="1"/>
  <c r="L278" i="1"/>
  <c r="Q278" i="1"/>
  <c r="E280" i="1"/>
  <c r="F280" i="1"/>
  <c r="G280" i="1"/>
  <c r="H280" i="1"/>
  <c r="I280" i="1"/>
  <c r="J280" i="1"/>
  <c r="K280" i="1"/>
  <c r="L280" i="1"/>
  <c r="Q280" i="1"/>
  <c r="E282" i="1"/>
  <c r="F282" i="1"/>
  <c r="G282" i="1"/>
  <c r="H282" i="1"/>
  <c r="I282" i="1"/>
  <c r="J282" i="1"/>
  <c r="K282" i="1"/>
  <c r="L282" i="1"/>
  <c r="Q282" i="1"/>
  <c r="E267" i="1"/>
  <c r="F267" i="1"/>
  <c r="G267" i="1"/>
  <c r="H267" i="1"/>
  <c r="I267" i="1"/>
  <c r="J267" i="1"/>
  <c r="K267" i="1"/>
  <c r="L267" i="1"/>
  <c r="Q267" i="1"/>
  <c r="E270" i="1"/>
  <c r="E269" i="1" s="1"/>
  <c r="E266" i="1" s="1"/>
  <c r="F270" i="1"/>
  <c r="F269" i="1" s="1"/>
  <c r="G270" i="1"/>
  <c r="G269" i="1" s="1"/>
  <c r="H270" i="1"/>
  <c r="H269" i="1" s="1"/>
  <c r="I270" i="1"/>
  <c r="I269" i="1" s="1"/>
  <c r="I266" i="1" s="1"/>
  <c r="J270" i="1"/>
  <c r="J269" i="1" s="1"/>
  <c r="K270" i="1"/>
  <c r="K269" i="1" s="1"/>
  <c r="L270" i="1"/>
  <c r="L269" i="1" s="1"/>
  <c r="Q270" i="1"/>
  <c r="Q269" i="1" s="1"/>
  <c r="Q266" i="1" s="1"/>
  <c r="E272" i="1"/>
  <c r="F272" i="1"/>
  <c r="G272" i="1"/>
  <c r="H272" i="1"/>
  <c r="I272" i="1"/>
  <c r="J272" i="1"/>
  <c r="K272" i="1"/>
  <c r="L272" i="1"/>
  <c r="Q272" i="1"/>
  <c r="E274" i="1"/>
  <c r="F274" i="1"/>
  <c r="G274" i="1"/>
  <c r="H274" i="1"/>
  <c r="I274" i="1"/>
  <c r="J274" i="1"/>
  <c r="K274" i="1"/>
  <c r="L274" i="1"/>
  <c r="Q274" i="1"/>
  <c r="D286" i="1"/>
  <c r="D284" i="1"/>
  <c r="D282" i="1"/>
  <c r="D280" i="1"/>
  <c r="D278" i="1"/>
  <c r="D276" i="1"/>
  <c r="D274" i="1"/>
  <c r="D272" i="1"/>
  <c r="D270" i="1"/>
  <c r="D269" i="1" s="1"/>
  <c r="D267" i="1"/>
  <c r="E258" i="1"/>
  <c r="F258" i="1"/>
  <c r="G258" i="1"/>
  <c r="H258" i="1"/>
  <c r="I258" i="1"/>
  <c r="J258" i="1"/>
  <c r="K258" i="1"/>
  <c r="L258" i="1"/>
  <c r="Q258" i="1"/>
  <c r="E260" i="1"/>
  <c r="F260" i="1"/>
  <c r="G260" i="1"/>
  <c r="H260" i="1"/>
  <c r="I260" i="1"/>
  <c r="J260" i="1"/>
  <c r="K260" i="1"/>
  <c r="L260" i="1"/>
  <c r="Q260" i="1"/>
  <c r="E262" i="1"/>
  <c r="F262" i="1"/>
  <c r="G262" i="1"/>
  <c r="H262" i="1"/>
  <c r="I262" i="1"/>
  <c r="J262" i="1"/>
  <c r="K262" i="1"/>
  <c r="L262" i="1"/>
  <c r="Q262" i="1"/>
  <c r="E264" i="1"/>
  <c r="F264" i="1"/>
  <c r="G264" i="1"/>
  <c r="H264" i="1"/>
  <c r="I264" i="1"/>
  <c r="J264" i="1"/>
  <c r="K264" i="1"/>
  <c r="L264" i="1"/>
  <c r="Q264" i="1"/>
  <c r="E248" i="1"/>
  <c r="F248" i="1"/>
  <c r="G248" i="1"/>
  <c r="H248" i="1"/>
  <c r="I248" i="1"/>
  <c r="J248" i="1"/>
  <c r="K248" i="1"/>
  <c r="L248" i="1"/>
  <c r="Q248" i="1"/>
  <c r="E250" i="1"/>
  <c r="F250" i="1"/>
  <c r="G250" i="1"/>
  <c r="H250" i="1"/>
  <c r="I250" i="1"/>
  <c r="J250" i="1"/>
  <c r="K250" i="1"/>
  <c r="L250" i="1"/>
  <c r="Q250" i="1"/>
  <c r="E252" i="1"/>
  <c r="F252" i="1"/>
  <c r="G252" i="1"/>
  <c r="H252" i="1"/>
  <c r="I252" i="1"/>
  <c r="J252" i="1"/>
  <c r="K252" i="1"/>
  <c r="L252" i="1"/>
  <c r="Q252" i="1"/>
  <c r="E254" i="1"/>
  <c r="F254" i="1"/>
  <c r="G254" i="1"/>
  <c r="H254" i="1"/>
  <c r="I254" i="1"/>
  <c r="J254" i="1"/>
  <c r="K254" i="1"/>
  <c r="L254" i="1"/>
  <c r="Q254" i="1"/>
  <c r="E256" i="1"/>
  <c r="F256" i="1"/>
  <c r="G256" i="1"/>
  <c r="H256" i="1"/>
  <c r="I256" i="1"/>
  <c r="J256" i="1"/>
  <c r="K256" i="1"/>
  <c r="L256" i="1"/>
  <c r="Q256" i="1"/>
  <c r="D264" i="1"/>
  <c r="D262" i="1"/>
  <c r="D260" i="1"/>
  <c r="D258" i="1"/>
  <c r="D256" i="1"/>
  <c r="D254" i="1"/>
  <c r="D252" i="1"/>
  <c r="D250" i="1"/>
  <c r="D248" i="1"/>
  <c r="D246" i="1"/>
  <c r="E244" i="1"/>
  <c r="F244" i="1"/>
  <c r="G244" i="1"/>
  <c r="H244" i="1"/>
  <c r="I244" i="1"/>
  <c r="J244" i="1"/>
  <c r="K244" i="1"/>
  <c r="L244" i="1"/>
  <c r="Q244" i="1"/>
  <c r="E242" i="1"/>
  <c r="F242" i="1"/>
  <c r="G242" i="1"/>
  <c r="H242" i="1"/>
  <c r="I242" i="1"/>
  <c r="J242" i="1"/>
  <c r="K242" i="1"/>
  <c r="L242" i="1"/>
  <c r="Q242" i="1"/>
  <c r="E240" i="1"/>
  <c r="F240" i="1"/>
  <c r="G240" i="1"/>
  <c r="H240" i="1"/>
  <c r="I240" i="1"/>
  <c r="J240" i="1"/>
  <c r="K240" i="1"/>
  <c r="L240" i="1"/>
  <c r="Q240" i="1"/>
  <c r="E238" i="1"/>
  <c r="F238" i="1"/>
  <c r="G238" i="1"/>
  <c r="H238" i="1"/>
  <c r="I238" i="1"/>
  <c r="J238" i="1"/>
  <c r="K238" i="1"/>
  <c r="L238" i="1"/>
  <c r="Q238" i="1"/>
  <c r="D244" i="1"/>
  <c r="D237" i="1" s="1"/>
  <c r="D242" i="1"/>
  <c r="D240" i="1"/>
  <c r="D238" i="1"/>
  <c r="E237" i="1"/>
  <c r="E219" i="1"/>
  <c r="F219" i="1"/>
  <c r="F218" i="1" s="1"/>
  <c r="H219" i="1"/>
  <c r="H218" i="1" s="1"/>
  <c r="I219" i="1"/>
  <c r="I218" i="1" s="1"/>
  <c r="J219" i="1"/>
  <c r="J218" i="1" s="1"/>
  <c r="K219" i="1"/>
  <c r="K218" i="1" s="1"/>
  <c r="L219" i="1"/>
  <c r="L218" i="1" s="1"/>
  <c r="Q219" i="1"/>
  <c r="Q218" i="1" s="1"/>
  <c r="E218" i="1"/>
  <c r="G218" i="1"/>
  <c r="E212" i="1"/>
  <c r="F212" i="1"/>
  <c r="G212" i="1"/>
  <c r="G205" i="1" s="1"/>
  <c r="H212" i="1"/>
  <c r="I212" i="1"/>
  <c r="J212" i="1"/>
  <c r="K212" i="1"/>
  <c r="L212" i="1"/>
  <c r="Q212" i="1"/>
  <c r="E207" i="1"/>
  <c r="E205" i="1" s="1"/>
  <c r="E229" i="1" s="1"/>
  <c r="F207" i="1"/>
  <c r="H207" i="1"/>
  <c r="I207" i="1"/>
  <c r="I205" i="1" s="1"/>
  <c r="J207" i="1"/>
  <c r="K207" i="1"/>
  <c r="K205" i="1" s="1"/>
  <c r="L207" i="1"/>
  <c r="Q207" i="1"/>
  <c r="D212" i="1"/>
  <c r="D205" i="1" s="1"/>
  <c r="D229" i="1" s="1"/>
  <c r="D207" i="1"/>
  <c r="Q205" i="1"/>
  <c r="E194" i="1"/>
  <c r="F194" i="1"/>
  <c r="G194" i="1"/>
  <c r="G193" i="1" s="1"/>
  <c r="H194" i="1"/>
  <c r="H193" i="1" s="1"/>
  <c r="I194" i="1"/>
  <c r="J194" i="1"/>
  <c r="K194" i="1"/>
  <c r="K193" i="1" s="1"/>
  <c r="L194" i="1"/>
  <c r="L193" i="1" s="1"/>
  <c r="L226" i="1" s="1"/>
  <c r="Q194" i="1"/>
  <c r="E193" i="1"/>
  <c r="F193" i="1"/>
  <c r="I193" i="1"/>
  <c r="J193" i="1"/>
  <c r="Q193" i="1"/>
  <c r="E188" i="1"/>
  <c r="E186" i="1" s="1"/>
  <c r="E226" i="1" s="1"/>
  <c r="F188" i="1"/>
  <c r="F186" i="1" s="1"/>
  <c r="F226" i="1" s="1"/>
  <c r="G188" i="1"/>
  <c r="G186" i="1" s="1"/>
  <c r="H188" i="1"/>
  <c r="H186" i="1" s="1"/>
  <c r="I188" i="1"/>
  <c r="J188" i="1"/>
  <c r="K188" i="1"/>
  <c r="L188" i="1"/>
  <c r="L186" i="1" s="1"/>
  <c r="Q188" i="1"/>
  <c r="Q186" i="1" s="1"/>
  <c r="Q226" i="1" s="1"/>
  <c r="D188" i="1"/>
  <c r="D186" i="1" s="1"/>
  <c r="D226" i="1" s="1"/>
  <c r="I186" i="1"/>
  <c r="I226" i="1" s="1"/>
  <c r="J186" i="1"/>
  <c r="J226" i="1" s="1"/>
  <c r="K186" i="1"/>
  <c r="K226" i="1" s="1"/>
  <c r="E179" i="1"/>
  <c r="E168" i="1" s="1"/>
  <c r="F179" i="1"/>
  <c r="G179" i="1"/>
  <c r="H179" i="1"/>
  <c r="I179" i="1"/>
  <c r="J179" i="1"/>
  <c r="K179" i="1"/>
  <c r="L179" i="1"/>
  <c r="Q179" i="1"/>
  <c r="E170" i="1"/>
  <c r="F170" i="1"/>
  <c r="G170" i="1"/>
  <c r="G168" i="1" s="1"/>
  <c r="G225" i="1" s="1"/>
  <c r="H170" i="1"/>
  <c r="I170" i="1"/>
  <c r="J170" i="1"/>
  <c r="K170" i="1"/>
  <c r="K168" i="1" s="1"/>
  <c r="L170" i="1"/>
  <c r="Q170" i="1"/>
  <c r="D170" i="1"/>
  <c r="D168" i="1" s="1"/>
  <c r="I168" i="1"/>
  <c r="Q168" i="1" s="1"/>
  <c r="E164" i="1"/>
  <c r="F164" i="1"/>
  <c r="H164" i="1"/>
  <c r="J164" i="1"/>
  <c r="L164" i="1"/>
  <c r="E161" i="1"/>
  <c r="F161" i="1"/>
  <c r="G161" i="1"/>
  <c r="H161" i="1"/>
  <c r="I161" i="1"/>
  <c r="J161" i="1"/>
  <c r="K161" i="1"/>
  <c r="L161" i="1"/>
  <c r="Q161" i="1"/>
  <c r="E151" i="1"/>
  <c r="E150" i="1" s="1"/>
  <c r="F151" i="1"/>
  <c r="F150" i="1" s="1"/>
  <c r="H151" i="1"/>
  <c r="Q150" i="1"/>
  <c r="J151" i="1"/>
  <c r="J150" i="1" s="1"/>
  <c r="L151" i="1"/>
  <c r="D225" i="1"/>
  <c r="E146" i="1"/>
  <c r="F146" i="1"/>
  <c r="H146" i="1"/>
  <c r="I146" i="1"/>
  <c r="J146" i="1"/>
  <c r="K146" i="1"/>
  <c r="L146" i="1"/>
  <c r="Q146" i="1"/>
  <c r="E144" i="1"/>
  <c r="F144" i="1"/>
  <c r="G144" i="1"/>
  <c r="H144" i="1"/>
  <c r="I144" i="1"/>
  <c r="J144" i="1"/>
  <c r="K144" i="1"/>
  <c r="L144" i="1"/>
  <c r="Q144" i="1"/>
  <c r="D89" i="1"/>
  <c r="D86" i="1" s="1"/>
  <c r="E89" i="1"/>
  <c r="E86" i="1" s="1"/>
  <c r="F89" i="1"/>
  <c r="F86" i="1" s="1"/>
  <c r="G89" i="1"/>
  <c r="G86" i="1" s="1"/>
  <c r="H89" i="1"/>
  <c r="H86" i="1" s="1"/>
  <c r="I89" i="1"/>
  <c r="I86" i="1" s="1"/>
  <c r="I79" i="1" s="1"/>
  <c r="J89" i="1"/>
  <c r="K89" i="1"/>
  <c r="L89" i="1"/>
  <c r="L86" i="1" s="1"/>
  <c r="Q89" i="1"/>
  <c r="Q86" i="1" s="1"/>
  <c r="J86" i="1"/>
  <c r="K86" i="1"/>
  <c r="D83" i="1"/>
  <c r="E80" i="1"/>
  <c r="F80" i="1"/>
  <c r="I80" i="1"/>
  <c r="J80" i="1"/>
  <c r="Q80" i="1"/>
  <c r="D80" i="1"/>
  <c r="D79" i="1" s="1"/>
  <c r="E83" i="1"/>
  <c r="F83" i="1"/>
  <c r="G83" i="1"/>
  <c r="G80" i="1" s="1"/>
  <c r="H83" i="1"/>
  <c r="H80" i="1" s="1"/>
  <c r="H79" i="1" s="1"/>
  <c r="I83" i="1"/>
  <c r="J83" i="1"/>
  <c r="K83" i="1"/>
  <c r="K80" i="1" s="1"/>
  <c r="L83" i="1"/>
  <c r="L80" i="1" s="1"/>
  <c r="L79" i="1" s="1"/>
  <c r="Q83" i="1"/>
  <c r="G229" i="1" l="1"/>
  <c r="G226" i="1"/>
  <c r="E79" i="1"/>
  <c r="K237" i="1"/>
  <c r="Q237" i="1"/>
  <c r="H150" i="1"/>
  <c r="G233" i="1"/>
  <c r="D266" i="1"/>
  <c r="G237" i="1"/>
  <c r="I237" i="1"/>
  <c r="G79" i="1"/>
  <c r="J168" i="1"/>
  <c r="J225" i="1" s="1"/>
  <c r="J233" i="1" s="1"/>
  <c r="F168" i="1"/>
  <c r="J79" i="1"/>
  <c r="F79" i="1"/>
  <c r="K79" i="1"/>
  <c r="Q79" i="1" s="1"/>
  <c r="D233" i="1"/>
  <c r="L150" i="1"/>
  <c r="Q225" i="1"/>
  <c r="I225" i="1"/>
  <c r="K229" i="1"/>
  <c r="I229" i="1"/>
  <c r="K225" i="1"/>
  <c r="E225" i="1"/>
  <c r="E233" i="1" s="1"/>
  <c r="F225" i="1"/>
  <c r="J266" i="1"/>
  <c r="F266" i="1"/>
  <c r="L266" i="1"/>
  <c r="H266" i="1"/>
  <c r="K266" i="1"/>
  <c r="G266" i="1"/>
  <c r="J237" i="1"/>
  <c r="F237" i="1"/>
  <c r="L237" i="1"/>
  <c r="H237" i="1"/>
  <c r="J205" i="1"/>
  <c r="J229" i="1" s="1"/>
  <c r="F205" i="1"/>
  <c r="F229" i="1" s="1"/>
  <c r="L205" i="1"/>
  <c r="L229" i="1" s="1"/>
  <c r="H205" i="1"/>
  <c r="H229" i="1" s="1"/>
  <c r="L168" i="1"/>
  <c r="H168" i="1"/>
  <c r="E75" i="1"/>
  <c r="F75" i="1"/>
  <c r="G75" i="1"/>
  <c r="H75" i="1"/>
  <c r="I75" i="1"/>
  <c r="J75" i="1"/>
  <c r="K75" i="1"/>
  <c r="L75" i="1"/>
  <c r="Q75" i="1"/>
  <c r="D75" i="1"/>
  <c r="H65" i="1"/>
  <c r="I65" i="1"/>
  <c r="J65" i="1"/>
  <c r="K65" i="1"/>
  <c r="L65" i="1"/>
  <c r="Q65" i="1"/>
  <c r="E60" i="1"/>
  <c r="F60" i="1"/>
  <c r="H60" i="1"/>
  <c r="I60" i="1"/>
  <c r="J60" i="1"/>
  <c r="K60" i="1"/>
  <c r="L60" i="1"/>
  <c r="D60" i="1"/>
  <c r="E56" i="1"/>
  <c r="F56" i="1"/>
  <c r="G56" i="1"/>
  <c r="H56" i="1"/>
  <c r="I56" i="1"/>
  <c r="J56" i="1"/>
  <c r="K56" i="1"/>
  <c r="L56" i="1"/>
  <c r="Q56" i="1"/>
  <c r="D56" i="1"/>
  <c r="Q53" i="1"/>
  <c r="D53" i="1"/>
  <c r="E53" i="1"/>
  <c r="F53" i="1"/>
  <c r="G53" i="1"/>
  <c r="H53" i="1"/>
  <c r="I53" i="1"/>
  <c r="J53" i="1"/>
  <c r="K53" i="1"/>
  <c r="L53" i="1"/>
  <c r="E45" i="1"/>
  <c r="F45" i="1"/>
  <c r="G45" i="1"/>
  <c r="H45" i="1"/>
  <c r="I45" i="1"/>
  <c r="J45" i="1"/>
  <c r="K45" i="1"/>
  <c r="L45" i="1"/>
  <c r="Q45" i="1"/>
  <c r="D45" i="1"/>
  <c r="E38" i="1"/>
  <c r="E36" i="1" s="1"/>
  <c r="F38" i="1"/>
  <c r="G38" i="1"/>
  <c r="G36" i="1" s="1"/>
  <c r="H38" i="1"/>
  <c r="H36" i="1" s="1"/>
  <c r="I38" i="1"/>
  <c r="J38" i="1"/>
  <c r="K38" i="1"/>
  <c r="L38" i="1"/>
  <c r="L36" i="1" s="1"/>
  <c r="Q38" i="1"/>
  <c r="F36" i="1"/>
  <c r="I36" i="1"/>
  <c r="J36" i="1"/>
  <c r="K36" i="1"/>
  <c r="D38" i="1"/>
  <c r="D36" i="1" s="1"/>
  <c r="E32" i="1"/>
  <c r="F32" i="1"/>
  <c r="G32" i="1"/>
  <c r="G21" i="1" s="1"/>
  <c r="H32" i="1"/>
  <c r="I32" i="1"/>
  <c r="J32" i="1"/>
  <c r="K32" i="1"/>
  <c r="L32" i="1"/>
  <c r="Q32" i="1"/>
  <c r="E22" i="1"/>
  <c r="F22" i="1"/>
  <c r="H22" i="1"/>
  <c r="I22" i="1"/>
  <c r="I21" i="1" s="1"/>
  <c r="J22" i="1"/>
  <c r="K22" i="1"/>
  <c r="L22" i="1"/>
  <c r="Q22" i="1"/>
  <c r="Q21" i="1" s="1"/>
  <c r="D22" i="1"/>
  <c r="D21" i="1" s="1"/>
  <c r="D32" i="1"/>
  <c r="F21" i="1"/>
  <c r="J21" i="1"/>
  <c r="E7" i="1"/>
  <c r="E6" i="1" s="1"/>
  <c r="F7" i="1"/>
  <c r="F6" i="1" s="1"/>
  <c r="G7" i="1"/>
  <c r="G6" i="1" s="1"/>
  <c r="G64" i="1" s="1"/>
  <c r="H7" i="1"/>
  <c r="H6" i="1" s="1"/>
  <c r="I7" i="1"/>
  <c r="I6" i="1" s="1"/>
  <c r="J7" i="1"/>
  <c r="K7" i="1"/>
  <c r="K6" i="1" s="1"/>
  <c r="L7" i="1"/>
  <c r="L6" i="1" s="1"/>
  <c r="Q7" i="1"/>
  <c r="Q6" i="1" s="1"/>
  <c r="D7" i="1"/>
  <c r="D6" i="1" s="1"/>
  <c r="D64" i="1" s="1"/>
  <c r="D92" i="1" s="1"/>
  <c r="J6" i="1"/>
  <c r="J64" i="1" s="1"/>
  <c r="J92" i="1" s="1"/>
  <c r="J143" i="1" s="1"/>
  <c r="G92" i="1" l="1"/>
  <c r="G143" i="1" s="1"/>
  <c r="G148" i="1" s="1"/>
  <c r="K233" i="1"/>
  <c r="F64" i="1"/>
  <c r="F92" i="1" s="1"/>
  <c r="E21" i="1"/>
  <c r="E64" i="1" s="1"/>
  <c r="E92" i="1" s="1"/>
  <c r="E143" i="1" s="1"/>
  <c r="E148" i="1" s="1"/>
  <c r="Q60" i="1"/>
  <c r="F233" i="1"/>
  <c r="L225" i="1"/>
  <c r="L233" i="1" s="1"/>
  <c r="H225" i="1"/>
  <c r="H233" i="1" s="1"/>
  <c r="L64" i="1"/>
  <c r="L92" i="1" s="1"/>
  <c r="L143" i="1" s="1"/>
  <c r="I233" i="1"/>
  <c r="Q233" i="1" s="1"/>
  <c r="Q36" i="1"/>
  <c r="Q64" i="1"/>
  <c r="Q92" i="1" s="1"/>
  <c r="K21" i="1"/>
  <c r="K64" i="1" s="1"/>
  <c r="K92" i="1" s="1"/>
  <c r="I64" i="1"/>
  <c r="I92" i="1" s="1"/>
  <c r="F143" i="1"/>
  <c r="F148" i="1" s="1"/>
  <c r="D143" i="1"/>
  <c r="D148" i="1" s="1"/>
  <c r="L21" i="1"/>
  <c r="H21" i="1"/>
  <c r="H64" i="1" s="1"/>
  <c r="H92" i="1" s="1"/>
  <c r="H143" i="1" s="1"/>
  <c r="I143" i="1" l="1"/>
  <c r="I148" i="1" s="1"/>
  <c r="K143" i="1"/>
  <c r="Q80" i="2"/>
  <c r="Q81" i="2"/>
  <c r="Q82" i="2"/>
  <c r="Q83" i="2"/>
  <c r="Q76" i="2"/>
  <c r="Q77" i="2"/>
  <c r="Q78" i="2"/>
  <c r="Q79" i="2"/>
  <c r="Q73" i="2"/>
  <c r="Q74" i="2"/>
  <c r="Q75" i="2"/>
  <c r="Q69" i="2"/>
  <c r="Q70" i="2"/>
  <c r="Q71" i="2"/>
  <c r="Q72" i="2"/>
  <c r="Q64" i="2"/>
  <c r="Q65" i="2"/>
  <c r="Q66" i="2"/>
  <c r="Q67" i="2"/>
  <c r="E68" i="2"/>
  <c r="F68" i="2"/>
  <c r="G68" i="2"/>
  <c r="H68" i="2"/>
  <c r="H63" i="2" s="1"/>
  <c r="H5" i="2" s="1"/>
  <c r="I68" i="2"/>
  <c r="I63" i="2" s="1"/>
  <c r="I5" i="2" s="1"/>
  <c r="J68" i="2"/>
  <c r="K68" i="2"/>
  <c r="L68" i="2"/>
  <c r="L63" i="2" s="1"/>
  <c r="L5" i="2" s="1"/>
  <c r="E63" i="2"/>
  <c r="E5" i="2" s="1"/>
  <c r="F63" i="2"/>
  <c r="F5" i="2" s="1"/>
  <c r="J63" i="2"/>
  <c r="J5" i="2" s="1"/>
  <c r="K63" i="2"/>
  <c r="K5" i="2" s="1"/>
  <c r="D68" i="2"/>
  <c r="D63" i="2" s="1"/>
  <c r="D5" i="2" s="1"/>
  <c r="Q68" i="2" l="1"/>
  <c r="Q143" i="1"/>
  <c r="Q148" i="1" s="1"/>
  <c r="K148" i="1"/>
  <c r="Q63" i="2"/>
  <c r="Q5" i="2" s="1"/>
</calcChain>
</file>

<file path=xl/sharedStrings.xml><?xml version="1.0" encoding="utf-8"?>
<sst xmlns="http://schemas.openxmlformats.org/spreadsheetml/2006/main" count="1152" uniqueCount="423">
  <si>
    <t>1. Финансово-экономическая модель деятельности субъекта электроэнергетики</t>
  </si>
  <si>
    <t>N п/п</t>
  </si>
  <si>
    <t>Показатель</t>
  </si>
  <si>
    <t>Ед. изм.</t>
  </si>
  <si>
    <t>Итого за период реализации инвестиционной программы</t>
  </si>
  <si>
    <t>Факт</t>
  </si>
  <si>
    <t>Прогноз (Факт)</t>
  </si>
  <si>
    <t>План (Утвержденный план)</t>
  </si>
  <si>
    <t>Факт (Предложение по корректировке утвержденного плана</t>
  </si>
  <si>
    <t>Предложение по корректировке утвержденного плана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</si>
  <si>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</si>
  <si>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</si>
  <si>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</si>
  <si>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</si>
  <si>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</si>
  <si>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</si>
  <si>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</si>
  <si>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</si>
  <si>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</si>
  <si>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</si>
  <si>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</si>
  <si>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</si>
  <si>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</si>
  <si>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</si>
  <si>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</si>
  <si>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</si>
  <si>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</si>
  <si>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</si>
  <si>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</si>
  <si>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</si>
  <si>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</si>
  <si>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</si>
  <si>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</si>
  <si>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</si>
  <si>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</si>
  <si>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</si>
  <si>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</si>
  <si>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</si>
  <si>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</si>
  <si>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</si>
  <si>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</si>
  <si>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</si>
  <si>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</si>
  <si>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</si>
  <si>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</si>
  <si>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</si>
  <si>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</si>
  <si>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</si>
  <si>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</si>
  <si>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</si>
  <si>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</si>
  <si>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</si>
  <si>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</si>
  <si>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</si>
  <si>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</si>
  <si>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</si>
  <si>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</si>
  <si>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</si>
  <si>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</si>
  <si>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</si>
  <si>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</si>
  <si>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</si>
  <si>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</si>
  <si>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</si>
  <si>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</si>
  <si>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</si>
  <si>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</si>
  <si>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</si>
  <si>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</si>
  <si>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</si>
  <si>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</si>
  <si>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</si>
  <si>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</si>
  <si>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</si>
  <si>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</si>
  <si>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</si>
  <si>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</si>
  <si>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</si>
  <si>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</si>
  <si>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</si>
  <si>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</si>
  <si>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</si>
  <si>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</si>
  <si>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</si>
  <si>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</si>
  <si>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</si>
  <si>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</si>
  <si>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</si>
  <si>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</si>
  <si>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</si>
  <si>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</si>
  <si>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</si>
  <si>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</si>
  <si>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</si>
  <si>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</si>
  <si>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</si>
  <si>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</si>
  <si>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</si>
  <si>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</si>
  <si>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</si>
  <si>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</si>
  <si>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</si>
  <si>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</si>
  <si>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</si>
  <si>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</si>
  <si>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</si>
  <si>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</si>
  <si>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</si>
  <si>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БЮДЖЕТ ДВИЖЕНИЯ ДЕНЕЖНЫХ СРЕДСТВ</t>
  </si>
  <si>
    <t>X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</si>
  <si>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</si>
  <si>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</si>
  <si>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</si>
  <si>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</si>
  <si>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</si>
  <si>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</si>
  <si>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</si>
  <si>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</si>
  <si>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</si>
  <si>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</si>
  <si>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</si>
  <si>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</si>
  <si>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</si>
  <si>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</si>
  <si>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</si>
  <si>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</si>
  <si>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</si>
  <si>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</si>
  <si>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</si>
  <si>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</si>
  <si>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</si>
  <si>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</si>
  <si>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</si>
  <si>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</si>
  <si>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</si>
  <si>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</si>
  <si>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</si>
  <si>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</si>
  <si>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</si>
  <si>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</si>
  <si>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</si>
  <si>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</si>
  <si>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</si>
  <si>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</si>
  <si>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</si>
  <si>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</si>
  <si>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</si>
  <si>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</si>
  <si>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</si>
  <si>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</si>
  <si>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</si>
  <si>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</si>
  <si>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</si>
  <si>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</si>
  <si>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</si>
  <si>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</si>
  <si>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</si>
  <si>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</si>
  <si>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</si>
  <si>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</si>
  <si>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</si>
  <si>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</si>
  <si>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 &lt;**&gt;</t>
  </si>
  <si>
    <t>Поступления от реализации финансовых инструментов всего, в том числе:</t>
  </si>
  <si>
    <t>облигационные займы</t>
  </si>
  <si>
    <t>векселя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</si>
  <si>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</si>
  <si>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</si>
  <si>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</si>
  <si>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</si>
  <si>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</si>
  <si>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</si>
  <si>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Прочие выплаты по финансовым операциям</t>
  </si>
  <si>
    <t>XVI</t>
  </si>
  <si>
    <t>XVII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</si>
  <si>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</si>
  <si>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</si>
  <si>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</si>
  <si>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</si>
  <si>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</si>
  <si>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</si>
  <si>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</si>
  <si>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</si>
  <si>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</si>
  <si>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</si>
  <si>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</si>
  <si>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</si>
  <si>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</si>
  <si>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</si>
  <si>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</si>
  <si>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</si>
  <si>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</si>
  <si>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</si>
  <si>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</si>
  <si>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</si>
  <si>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</si>
  <si>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</si>
  <si>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</si>
  <si>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</si>
  <si>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</si>
  <si>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</si>
  <si>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</si>
  <si>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</si>
  <si>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</si>
  <si>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</si>
  <si>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</si>
  <si>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</si>
  <si>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</si>
  <si>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</si>
  <si>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</si>
  <si>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</si>
  <si>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</si>
  <si>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</si>
  <si>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</si>
  <si>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</si>
  <si>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</si>
  <si>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</si>
  <si>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</si>
  <si>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</si>
  <si>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</si>
  <si>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</si>
  <si>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</si>
  <si>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</si>
  <si>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</si>
  <si>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</si>
  <si>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</si>
  <si>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</si>
  <si>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</si>
  <si>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</si>
  <si>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</si>
  <si>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</si>
  <si>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</si>
  <si>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</si>
  <si>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</si>
  <si>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</si>
  <si>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</si>
  <si>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</si>
  <si>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</si>
  <si>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</si>
  <si>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</si>
  <si>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</si>
  <si>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</si>
  <si>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</si>
  <si>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</si>
  <si>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</si>
  <si>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</si>
  <si>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</si>
  <si>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</si>
  <si>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</si>
  <si>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</si>
  <si>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</si>
  <si>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</si>
  <si>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</si>
  <si>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</si>
  <si>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</si>
  <si>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</si>
  <si>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</si>
  <si>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</si>
  <si>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</si>
  <si>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</si>
  <si>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</si>
  <si>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</si>
  <si>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</si>
  <si>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</si>
  <si>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</si>
  <si>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</si>
  <si>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</si>
  <si>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</si>
  <si>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</si>
  <si>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</si>
  <si>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</si>
  <si>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</si>
  <si>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</si>
  <si>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</si>
  <si>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</si>
  <si>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</si>
  <si>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</si>
  <si>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</si>
  <si>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</si>
  <si>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</si>
  <si>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</si>
  <si>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</si>
  <si>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</si>
  <si>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</si>
  <si>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</si>
  <si>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</si>
  <si>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</si>
  <si>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</si>
  <si>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</si>
  <si>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</si>
  <si>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</si>
  <si>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</si>
  <si>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</si>
  <si>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</si>
  <si>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</si>
  <si>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</si>
  <si>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</si>
  <si>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</si>
  <si>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</si>
  <si>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</si>
  <si>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</si>
  <si>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</si>
  <si>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</si>
  <si>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</si>
  <si>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</si>
  <si>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</si>
  <si>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</si>
  <si>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</si>
  <si>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</si>
  <si>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</si>
  <si>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</si>
  <si>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</t>
  </si>
  <si>
    <t>2 Источники финансирования инвестиционной программы субъекта электроэнергетики</t>
  </si>
  <si>
    <r>
      <t>Источники финансирования инвестиционной программы всего (</t>
    </r>
    <r>
      <rPr>
        <sz val="10"/>
        <color rgb="FF0000FF"/>
        <rFont val="Arial"/>
        <family val="2"/>
        <charset val="204"/>
      </rPr>
      <t>строка I</t>
    </r>
    <r>
      <rPr>
        <sz val="10"/>
        <color theme="1"/>
        <rFont val="Arial"/>
        <family val="2"/>
        <charset val="204"/>
      </rPr>
      <t xml:space="preserve"> + </t>
    </r>
    <r>
      <rPr>
        <sz val="10"/>
        <color rgb="FF0000FF"/>
        <rFont val="Arial"/>
        <family val="2"/>
        <charset val="204"/>
      </rPr>
      <t>строка II</t>
    </r>
    <r>
      <rPr>
        <sz val="10"/>
        <color theme="1"/>
        <rFont val="Arial"/>
        <family val="2"/>
        <charset val="204"/>
      </rPr>
      <t>) всего, в том числе:</t>
    </r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</si>
  <si>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</si>
  <si>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</si>
  <si>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</si>
  <si>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</si>
  <si>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</si>
  <si>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</si>
  <si>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</si>
  <si>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</si>
  <si>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</si>
  <si>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</si>
  <si>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</si>
  <si>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</si>
  <si>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</si>
  <si>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</si>
  <si>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</si>
  <si>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</si>
  <si>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</si>
  <si>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</si>
  <si>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</si>
  <si>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</si>
  <si>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</si>
  <si>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</si>
  <si>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</si>
  <si>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</si>
  <si>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</si>
  <si>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</si>
  <si>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</si>
  <si>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</si>
  <si>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</si>
  <si>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</si>
  <si>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</si>
  <si>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</si>
  <si>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</si>
  <si>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</si>
  <si>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</si>
  <si>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</si>
  <si>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</si>
  <si>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</si>
  <si>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</si>
  <si>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</si>
  <si>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</si>
  <si>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</si>
  <si>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</si>
  <si>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</si>
  <si>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</si>
  <si>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</si>
  <si>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</si>
  <si>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</si>
  <si>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</si>
  <si>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</si>
  <si>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</si>
  <si>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</si>
  <si>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</si>
  <si>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</si>
  <si>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</si>
  <si>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</si>
  <si>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</si>
  <si>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</si>
  <si>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</si>
  <si>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</si>
  <si>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</si>
  <si>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</si>
  <si>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</si>
  <si>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</si>
  <si>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</si>
  <si>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</si>
  <si>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</si>
  <si>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</si>
  <si>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</si>
  <si>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</si>
  <si>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</si>
  <si>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</si>
  <si>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</si>
  <si>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</si>
  <si>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</si>
  <si>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</si>
  <si>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</si>
  <si>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</si>
  <si>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</si>
  <si>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</si>
  <si>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</si>
  <si>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</si>
  <si>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</si>
  <si>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</si>
  <si>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</si>
  <si>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</si>
  <si>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</si>
  <si>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</si>
  <si>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</si>
  <si>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Прибыль (убыток) от продаж (строка I - строка II) всего, в том числе:</t>
  </si>
  <si>
    <t>Прочие доходы и расходы (сальдо) (строка 4.1 - строка 4.2)</t>
  </si>
  <si>
    <t>Прибыль (убыток) до налогообложения (строка III + строка IV) всего, в том числе:</t>
  </si>
  <si>
    <t>Прибыль до налогообложения без учета процентов к уплате и амортизации (строка 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</si>
  <si>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</si>
  <si>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Сальдо денежных средств по операционной деятельности (строка X - строка XI) всего, в том числе:</t>
  </si>
  <si>
    <t>Сальдо денежных средств по инвестиционным операциям всего (строка XII - строка XIII), всего в том числе</t>
  </si>
  <si>
    <t>Сальдо денежных средств по финансовым операциям всего (строка XIV - строка XV), в том числе</t>
  </si>
  <si>
    <t>Итого сальдо денежных средств (строка XVI + строка XVII + строка XVIII + строка XIX)</t>
  </si>
  <si>
    <t>Необходимая валовая выручка сетевой организации в части содержания (строка 1.3 - строка 2.2.1 - строка 2.2.2 - строка 2.1.2.1.1)</t>
  </si>
  <si>
    <t>Наименование объекта ОС</t>
  </si>
  <si>
    <t>Начальная стоимость, руб.</t>
  </si>
  <si>
    <t>Амортизационная группа</t>
  </si>
  <si>
    <t>Срок полезного использования</t>
  </si>
  <si>
    <t>Годовая амортизация</t>
  </si>
  <si>
    <t>ДЭС60.1</t>
  </si>
  <si>
    <t>ДЭС100.2</t>
  </si>
  <si>
    <t>ИТОГО:</t>
  </si>
  <si>
    <t>ДЭС 60.1</t>
  </si>
  <si>
    <t xml:space="preserve">ДЭС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</si>
</sst>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rgb="FF0000FF"/>
      <name val="Arial"/>
      <family val="2"/>
      <charset val="204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04"/>
    </font>
    <font>
      <b/>
      <u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6" fillId="0" borderId="0" applyFont="0" applyFill="0" applyBorder="0" applyAlignment="0" applyProtection="0"/>
  </cellStyleXfs>
  <cellXfs count="73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4" fillId="0" borderId="2" xfId="0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 indent="2"/>
    </xf>
    <xf numFmtId="0" fontId="4" fillId="0" borderId="3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 indent="2"/>
    </xf>
    <xf numFmtId="0" fontId="4" fillId="0" borderId="3" xfId="0" applyFont="1" applyBorder="1" applyAlignment="1">
      <alignment horizontal="left" vertical="center" wrapText="1" indent="4"/>
    </xf>
    <xf numFmtId="0" fontId="4" fillId="0" borderId="3" xfId="0" applyFont="1" applyBorder="1" applyAlignment="1">
      <alignment horizontal="left" vertical="center" wrapText="1" indent="6"/>
    </xf>
    <xf numFmtId="0" fontId="4" fillId="0" borderId="3" xfId="0" applyFont="1" applyBorder="1" applyAlignment="1">
      <alignment horizontal="left" vertical="center" wrapText="1" indent="8"/>
    </xf>
    <xf numFmtId="0" fontId="5" fillId="0" borderId="3" xfId="1" applyFont="1" applyBorder="1" applyAlignment="1">
      <alignment horizontal="left" vertical="center" wrapText="1" indent="4"/>
    </xf>
    <xf numFmtId="0" fontId="4" fillId="2" borderId="3" xfId="0" applyFont="1" applyFill="1" applyBorder="1" applyAlignment="1">
      <alignment horizontal="left" vertical="center" wrapText="1" indent="2"/>
    </xf>
    <xf numFmtId="0" fontId="4" fillId="2" borderId="3" xfId="0" applyFont="1" applyFill="1" applyBorder="1" applyAlignment="1">
      <alignment horizontal="left" vertical="center" wrapText="1" indent="4"/>
    </xf>
    <xf numFmtId="0" fontId="4" fillId="3" borderId="3" xfId="0" applyFont="1" applyFill="1" applyBorder="1" applyAlignment="1">
      <alignment horizontal="left" vertical="center" wrapText="1" indent="2"/>
    </xf>
    <xf numFmtId="0" fontId="4" fillId="3" borderId="3" xfId="0" applyFont="1" applyFill="1" applyBorder="1" applyAlignment="1">
      <alignment horizontal="left" vertical="center" wrapText="1" indent="4"/>
    </xf>
    <xf numFmtId="0" fontId="4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 wrapText="1" indent="6"/>
    </xf>
    <xf numFmtId="0" fontId="4" fillId="0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 wrapText="1" indent="8"/>
    </xf>
    <xf numFmtId="0" fontId="4" fillId="0" borderId="3" xfId="0" applyFont="1" applyFill="1" applyBorder="1" applyAlignment="1">
      <alignment horizontal="left" vertical="center" wrapText="1" indent="6"/>
    </xf>
    <xf numFmtId="0" fontId="4" fillId="0" borderId="3" xfId="0" applyFont="1" applyFill="1" applyBorder="1" applyAlignment="1">
      <alignment horizontal="left" vertical="center" wrapText="1" indent="2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vertical="center" wrapText="1"/>
    </xf>
    <xf numFmtId="3" fontId="1" fillId="0" borderId="3" xfId="0" applyNumberFormat="1" applyFont="1" applyBorder="1" applyAlignment="1">
      <alignment horizontal="left" vertical="center" wrapText="1" indent="2"/>
    </xf>
    <xf numFmtId="3" fontId="1" fillId="0" borderId="3" xfId="0" applyNumberFormat="1" applyFont="1" applyBorder="1" applyAlignment="1">
      <alignment horizontal="left" vertical="center" wrapText="1" indent="4"/>
    </xf>
    <xf numFmtId="3" fontId="1" fillId="0" borderId="3" xfId="0" applyNumberFormat="1" applyFont="1" applyBorder="1" applyAlignment="1">
      <alignment horizontal="left" vertical="center" wrapText="1" indent="6"/>
    </xf>
    <xf numFmtId="3" fontId="1" fillId="0" borderId="3" xfId="0" applyNumberFormat="1" applyFont="1" applyBorder="1" applyAlignment="1">
      <alignment horizontal="left" vertical="center" wrapText="1" indent="8"/>
    </xf>
    <xf numFmtId="3" fontId="1" fillId="0" borderId="3" xfId="0" applyNumberFormat="1" applyFont="1" applyBorder="1" applyAlignment="1">
      <alignment horizontal="left" vertical="center" wrapText="1" indent="10"/>
    </xf>
    <xf numFmtId="3" fontId="1" fillId="3" borderId="3" xfId="0" applyNumberFormat="1" applyFont="1" applyFill="1" applyBorder="1" applyAlignment="1">
      <alignment horizontal="left" vertical="center" wrapText="1" indent="2"/>
    </xf>
    <xf numFmtId="3" fontId="1" fillId="3" borderId="3" xfId="0" applyNumberFormat="1" applyFont="1" applyFill="1" applyBorder="1" applyAlignment="1">
      <alignment horizontal="left" vertical="center" wrapText="1" indent="4"/>
    </xf>
    <xf numFmtId="3" fontId="1" fillId="3" borderId="3" xfId="0" applyNumberFormat="1" applyFont="1" applyFill="1" applyBorder="1" applyAlignment="1">
      <alignment horizontal="left" vertical="center" wrapText="1" indent="6"/>
    </xf>
    <xf numFmtId="3" fontId="5" fillId="0" borderId="3" xfId="1" applyNumberFormat="1" applyFont="1" applyBorder="1" applyAlignment="1">
      <alignment horizontal="left" vertical="center" wrapText="1" indent="2"/>
    </xf>
    <xf numFmtId="3" fontId="1" fillId="3" borderId="3" xfId="0" applyNumberFormat="1" applyFont="1" applyFill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0" fillId="0" borderId="8" xfId="0" applyNumberFormat="1" applyBorder="1"/>
    <xf numFmtId="164" fontId="1" fillId="0" borderId="8" xfId="0" applyNumberFormat="1" applyFont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 indent="4"/>
    </xf>
    <xf numFmtId="3" fontId="1" fillId="3" borderId="3" xfId="0" applyNumberFormat="1" applyFont="1" applyFill="1" applyBorder="1" applyAlignment="1">
      <alignment horizontal="left" vertical="center" wrapText="1" indent="8"/>
    </xf>
    <xf numFmtId="0" fontId="1" fillId="3" borderId="3" xfId="0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0" fillId="0" borderId="8" xfId="0" applyBorder="1"/>
    <xf numFmtId="43" fontId="0" fillId="0" borderId="8" xfId="2" applyFont="1" applyBorder="1"/>
    <xf numFmtId="43" fontId="0" fillId="0" borderId="8" xfId="0" applyNumberFormat="1" applyBorder="1"/>
    <xf numFmtId="0" fontId="0" fillId="0" borderId="8" xfId="0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vertical="center" wrapText="1"/>
    </xf>
    <xf numFmtId="3" fontId="1" fillId="3" borderId="6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2"/>
  <sheetViews>
    <sheetView tabSelected="1" zoomScaleNormal="100" workbookViewId="0">
      <pane ySplit="4" topLeftCell="A214" activePane="bottomLeft" state="frozen"/>
      <selection activeCell="A4" sqref="A4"/>
      <selection pane="bottomLeft" activeCell="I88" sqref="I88"/>
    </sheetView>
  </sheetViews>
  <sheetFormatPr defaultRowHeight="15" x14ac:dyDescent="0.25"/>
  <cols>
    <col min="1" max="1" width="10.42578125" style="3" customWidth="1"/>
    <col min="2" max="2" width="44.85546875" customWidth="1"/>
    <col min="3" max="3" width="9.140625" customWidth="1"/>
    <col min="4" max="5" width="6" bestFit="1" customWidth="1"/>
    <col min="6" max="6" width="8.5703125" bestFit="1" customWidth="1"/>
    <col min="7" max="7" width="7.42578125" customWidth="1"/>
    <col min="9" max="9" width="8.140625" customWidth="1"/>
    <col min="11" max="11" width="7.42578125" customWidth="1"/>
    <col min="13" max="13" width="7.5703125" customWidth="1"/>
    <col min="15" max="15" width="8.140625" customWidth="1"/>
    <col min="16" max="16" width="8.5703125" customWidth="1"/>
    <col min="17" max="17" width="10.28515625" customWidth="1"/>
  </cols>
  <sheetData>
    <row r="1" spans="1:18" ht="18" customHeight="1" thickBot="1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</row>
    <row r="2" spans="1:18" ht="52.5" customHeight="1" thickBot="1" x14ac:dyDescent="0.3">
      <c r="A2" s="56" t="s">
        <v>1</v>
      </c>
      <c r="B2" s="58" t="s">
        <v>2</v>
      </c>
      <c r="C2" s="58" t="s">
        <v>3</v>
      </c>
      <c r="D2" s="6">
        <v>2016</v>
      </c>
      <c r="E2" s="6">
        <v>2017</v>
      </c>
      <c r="F2" s="6">
        <v>2018</v>
      </c>
      <c r="G2" s="52">
        <v>2019</v>
      </c>
      <c r="H2" s="54"/>
      <c r="I2" s="60">
        <v>2020</v>
      </c>
      <c r="J2" s="61"/>
      <c r="K2" s="60">
        <v>2021</v>
      </c>
      <c r="L2" s="61"/>
      <c r="M2" s="60">
        <v>2022</v>
      </c>
      <c r="N2" s="61"/>
      <c r="O2" s="60">
        <v>2023</v>
      </c>
      <c r="P2" s="61"/>
      <c r="Q2" s="52" t="s">
        <v>4</v>
      </c>
      <c r="R2" s="54"/>
    </row>
    <row r="3" spans="1:18" ht="121.15" customHeight="1" thickBot="1" x14ac:dyDescent="0.3">
      <c r="A3" s="57"/>
      <c r="B3" s="59"/>
      <c r="C3" s="59"/>
      <c r="D3" s="6" t="s">
        <v>5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7</v>
      </c>
      <c r="J3" s="6" t="s">
        <v>9</v>
      </c>
      <c r="K3" s="6" t="s">
        <v>7</v>
      </c>
      <c r="L3" s="6" t="s">
        <v>9</v>
      </c>
      <c r="M3" s="6" t="s">
        <v>7</v>
      </c>
      <c r="N3" s="6" t="s">
        <v>9</v>
      </c>
      <c r="O3" s="6" t="s">
        <v>7</v>
      </c>
      <c r="P3" s="6" t="s">
        <v>9</v>
      </c>
      <c r="Q3" s="6" t="s">
        <v>7</v>
      </c>
      <c r="R3" s="6" t="s">
        <v>9</v>
      </c>
    </row>
    <row r="4" spans="1:18" ht="15.75" thickBot="1" x14ac:dyDescent="0.3">
      <c r="A4" s="4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  <c r="P4" s="6">
        <v>16</v>
      </c>
      <c r="Q4" s="6">
        <v>17</v>
      </c>
      <c r="R4" s="6">
        <v>18</v>
      </c>
    </row>
    <row r="5" spans="1:18" ht="15.75" thickBot="1" x14ac:dyDescent="0.3">
      <c r="A5" s="52" t="s">
        <v>10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4"/>
    </row>
    <row r="6" spans="1:18" ht="30.75" thickBot="1" x14ac:dyDescent="0.3">
      <c r="A6" s="4" t="s">
        <v>11</v>
      </c>
      <c r="B6" s="8" t="s">
        <v>12</v>
      </c>
      <c r="C6" s="6" t="s">
        <v>13</v>
      </c>
      <c r="D6" s="9">
        <f>D7+D11+D12+D13+D14+D15+D16+D17+D20</f>
        <v>6.64</v>
      </c>
      <c r="E6" s="9">
        <f t="shared" ref="E6:Q6" si="0">E7+E11+E12+E13+E14+E15+E16+E17+E20</f>
        <v>6.11</v>
      </c>
      <c r="F6" s="9">
        <f t="shared" si="0"/>
        <v>5.13</v>
      </c>
      <c r="G6" s="9">
        <f t="shared" si="0"/>
        <v>9</v>
      </c>
      <c r="H6" s="9">
        <f t="shared" si="0"/>
        <v>0</v>
      </c>
      <c r="I6" s="9">
        <f t="shared" si="0"/>
        <v>7</v>
      </c>
      <c r="J6" s="9">
        <f t="shared" si="0"/>
        <v>0</v>
      </c>
      <c r="K6" s="9">
        <f t="shared" si="0"/>
        <v>7</v>
      </c>
      <c r="L6" s="9">
        <f t="shared" si="0"/>
        <v>0</v>
      </c>
      <c r="M6" s="9">
        <f t="shared" ref="M6:P6" si="1">M7+M11+M12+M13+M14+M15+M16+M17+M20</f>
        <v>7</v>
      </c>
      <c r="N6" s="9">
        <f t="shared" si="1"/>
        <v>0</v>
      </c>
      <c r="O6" s="9">
        <f t="shared" si="1"/>
        <v>7</v>
      </c>
      <c r="P6" s="9">
        <f t="shared" si="1"/>
        <v>0</v>
      </c>
      <c r="Q6" s="9">
        <f t="shared" si="0"/>
        <v>37</v>
      </c>
      <c r="R6" s="9"/>
    </row>
    <row r="7" spans="1:18" ht="26.25" thickBot="1" x14ac:dyDescent="0.3">
      <c r="A7" s="4">
        <v>43101</v>
      </c>
      <c r="B7" s="10" t="s">
        <v>14</v>
      </c>
      <c r="C7" s="6" t="s">
        <v>13</v>
      </c>
      <c r="D7" s="9">
        <f>D8+D9+D10</f>
        <v>6.64</v>
      </c>
      <c r="E7" s="9">
        <f t="shared" ref="E7:Q7" si="2">E8+E9+E10</f>
        <v>6.11</v>
      </c>
      <c r="F7" s="9">
        <f t="shared" si="2"/>
        <v>5.13</v>
      </c>
      <c r="G7" s="9">
        <f t="shared" si="2"/>
        <v>9</v>
      </c>
      <c r="H7" s="9">
        <f t="shared" si="2"/>
        <v>0</v>
      </c>
      <c r="I7" s="9">
        <f t="shared" si="2"/>
        <v>7</v>
      </c>
      <c r="J7" s="9">
        <f t="shared" si="2"/>
        <v>0</v>
      </c>
      <c r="K7" s="9">
        <f t="shared" si="2"/>
        <v>7</v>
      </c>
      <c r="L7" s="9">
        <f t="shared" si="2"/>
        <v>0</v>
      </c>
      <c r="M7" s="9">
        <f t="shared" ref="M7:P7" si="3">M8+M9+M10</f>
        <v>7</v>
      </c>
      <c r="N7" s="9">
        <f t="shared" si="3"/>
        <v>0</v>
      </c>
      <c r="O7" s="9">
        <f t="shared" si="3"/>
        <v>7</v>
      </c>
      <c r="P7" s="9">
        <f t="shared" si="3"/>
        <v>0</v>
      </c>
      <c r="Q7" s="9">
        <f t="shared" si="2"/>
        <v>37</v>
      </c>
      <c r="R7" s="9"/>
    </row>
    <row r="8" spans="1:18" ht="39" thickBot="1" x14ac:dyDescent="0.3">
      <c r="A8" s="4">
        <v>36892</v>
      </c>
      <c r="B8" s="10" t="s">
        <v>15</v>
      </c>
      <c r="C8" s="6" t="s">
        <v>13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39" thickBot="1" x14ac:dyDescent="0.3">
      <c r="A9" s="4">
        <v>37257</v>
      </c>
      <c r="B9" s="10" t="s">
        <v>16</v>
      </c>
      <c r="C9" s="6" t="s">
        <v>13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39" thickBot="1" x14ac:dyDescent="0.3">
      <c r="A10" s="4">
        <v>37622</v>
      </c>
      <c r="B10" s="15" t="s">
        <v>17</v>
      </c>
      <c r="C10" s="6" t="s">
        <v>13</v>
      </c>
      <c r="D10" s="9">
        <v>6.64</v>
      </c>
      <c r="E10" s="9">
        <v>6.11</v>
      </c>
      <c r="F10" s="9">
        <v>5.13</v>
      </c>
      <c r="G10" s="9">
        <v>9</v>
      </c>
      <c r="H10" s="9"/>
      <c r="I10" s="9">
        <v>7</v>
      </c>
      <c r="J10" s="9"/>
      <c r="K10" s="9">
        <v>7</v>
      </c>
      <c r="L10" s="9"/>
      <c r="M10" s="9">
        <v>7</v>
      </c>
      <c r="N10" s="9"/>
      <c r="O10" s="9">
        <v>7</v>
      </c>
      <c r="P10" s="9"/>
      <c r="Q10" s="9">
        <f>G10+I10+K10+M10+O10</f>
        <v>37</v>
      </c>
      <c r="R10" s="9"/>
    </row>
    <row r="11" spans="1:18" ht="26.25" thickBot="1" x14ac:dyDescent="0.3">
      <c r="A11" s="4">
        <v>43132</v>
      </c>
      <c r="B11" s="10" t="s">
        <v>18</v>
      </c>
      <c r="C11" s="6" t="s">
        <v>13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26.25" thickBot="1" x14ac:dyDescent="0.3">
      <c r="A12" s="4">
        <v>43160</v>
      </c>
      <c r="B12" s="10" t="s">
        <v>19</v>
      </c>
      <c r="C12" s="6" t="s">
        <v>13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26.25" thickBot="1" x14ac:dyDescent="0.3">
      <c r="A13" s="4">
        <v>43191</v>
      </c>
      <c r="B13" s="10" t="s">
        <v>20</v>
      </c>
      <c r="C13" s="6" t="s">
        <v>13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26.25" thickBot="1" x14ac:dyDescent="0.3">
      <c r="A14" s="4">
        <v>43221</v>
      </c>
      <c r="B14" s="10" t="s">
        <v>21</v>
      </c>
      <c r="C14" s="6" t="s">
        <v>13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26.25" thickBot="1" x14ac:dyDescent="0.3">
      <c r="A15" s="4">
        <v>43252</v>
      </c>
      <c r="B15" s="24" t="s">
        <v>22</v>
      </c>
      <c r="C15" s="6" t="s">
        <v>13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26.25" thickBot="1" x14ac:dyDescent="0.3">
      <c r="A16" s="4">
        <v>43282</v>
      </c>
      <c r="B16" s="10" t="s">
        <v>23</v>
      </c>
      <c r="C16" s="6" t="s">
        <v>13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39" thickBot="1" x14ac:dyDescent="0.3">
      <c r="A17" s="4">
        <v>43313</v>
      </c>
      <c r="B17" s="10" t="s">
        <v>24</v>
      </c>
      <c r="C17" s="6" t="s">
        <v>13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26.25" thickBot="1" x14ac:dyDescent="0.3">
      <c r="A18" s="4">
        <v>37104</v>
      </c>
      <c r="B18" s="11" t="s">
        <v>25</v>
      </c>
      <c r="C18" s="6" t="s">
        <v>13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26.25" thickBot="1" x14ac:dyDescent="0.3">
      <c r="A19" s="4">
        <v>37469</v>
      </c>
      <c r="B19" s="11" t="s">
        <v>26</v>
      </c>
      <c r="C19" s="6" t="s">
        <v>13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26.25" thickBot="1" x14ac:dyDescent="0.3">
      <c r="A20" s="4">
        <v>43344</v>
      </c>
      <c r="B20" s="10" t="s">
        <v>27</v>
      </c>
      <c r="C20" s="6" t="s">
        <v>13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39" thickBot="1" x14ac:dyDescent="0.3">
      <c r="A21" s="4" t="s">
        <v>28</v>
      </c>
      <c r="B21" s="9" t="s">
        <v>29</v>
      </c>
      <c r="C21" s="6" t="s">
        <v>13</v>
      </c>
      <c r="D21" s="9">
        <f>D22+D26+D27+D28+D29+D30++D31+D32+D35</f>
        <v>6.64</v>
      </c>
      <c r="E21" s="9">
        <f t="shared" ref="E21:Q21" si="4">E22+E26+E27+E28+E29+E30++E31+E32+E35</f>
        <v>6.11</v>
      </c>
      <c r="F21" s="9">
        <f t="shared" si="4"/>
        <v>5.13</v>
      </c>
      <c r="G21" s="47">
        <f>G22+G26+G27+G28+G29+G30++G31+G32+G35</f>
        <v>9</v>
      </c>
      <c r="H21" s="9">
        <f t="shared" si="4"/>
        <v>0</v>
      </c>
      <c r="I21" s="9">
        <f t="shared" si="4"/>
        <v>7</v>
      </c>
      <c r="J21" s="9">
        <f t="shared" si="4"/>
        <v>0</v>
      </c>
      <c r="K21" s="9">
        <f t="shared" si="4"/>
        <v>7</v>
      </c>
      <c r="L21" s="9">
        <f t="shared" si="4"/>
        <v>0</v>
      </c>
      <c r="M21" s="9">
        <f t="shared" ref="M21:P21" si="5">M22+M26+M27+M28+M29+M30++M31+M32+M35</f>
        <v>7</v>
      </c>
      <c r="N21" s="9">
        <f t="shared" si="5"/>
        <v>0</v>
      </c>
      <c r="O21" s="9">
        <f t="shared" si="5"/>
        <v>7</v>
      </c>
      <c r="P21" s="9">
        <f t="shared" si="5"/>
        <v>0</v>
      </c>
      <c r="Q21" s="9">
        <f t="shared" si="4"/>
        <v>37</v>
      </c>
      <c r="R21" s="9"/>
    </row>
    <row r="22" spans="1:18" ht="26.25" thickBot="1" x14ac:dyDescent="0.3">
      <c r="A22" s="4">
        <v>43102</v>
      </c>
      <c r="B22" s="24" t="s">
        <v>14</v>
      </c>
      <c r="C22" s="6" t="s">
        <v>13</v>
      </c>
      <c r="D22" s="9">
        <f>D23+D24+D25</f>
        <v>6.64</v>
      </c>
      <c r="E22" s="9">
        <f t="shared" ref="E22:Q22" si="6">E23+E24+E25</f>
        <v>6.11</v>
      </c>
      <c r="F22" s="9">
        <f t="shared" si="6"/>
        <v>5.13</v>
      </c>
      <c r="G22" s="9">
        <f>G23+G24+G25</f>
        <v>9</v>
      </c>
      <c r="H22" s="9">
        <f t="shared" si="6"/>
        <v>0</v>
      </c>
      <c r="I22" s="9">
        <f t="shared" si="6"/>
        <v>7</v>
      </c>
      <c r="J22" s="9">
        <f t="shared" si="6"/>
        <v>0</v>
      </c>
      <c r="K22" s="9">
        <f t="shared" si="6"/>
        <v>7</v>
      </c>
      <c r="L22" s="9">
        <f t="shared" si="6"/>
        <v>0</v>
      </c>
      <c r="M22" s="9">
        <f t="shared" ref="M22:P22" si="7">M23+M24+M25</f>
        <v>7</v>
      </c>
      <c r="N22" s="9">
        <f t="shared" si="7"/>
        <v>0</v>
      </c>
      <c r="O22" s="9">
        <f t="shared" si="7"/>
        <v>7</v>
      </c>
      <c r="P22" s="9">
        <f t="shared" si="7"/>
        <v>0</v>
      </c>
      <c r="Q22" s="9">
        <f t="shared" si="6"/>
        <v>37</v>
      </c>
      <c r="R22" s="9"/>
    </row>
    <row r="23" spans="1:18" ht="51.75" thickBot="1" x14ac:dyDescent="0.3">
      <c r="A23" s="4">
        <v>36893</v>
      </c>
      <c r="B23" s="11" t="s">
        <v>15</v>
      </c>
      <c r="C23" s="6" t="s">
        <v>13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51.75" thickBot="1" x14ac:dyDescent="0.3">
      <c r="A24" s="4">
        <v>37258</v>
      </c>
      <c r="B24" s="11" t="s">
        <v>16</v>
      </c>
      <c r="C24" s="6" t="s">
        <v>13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t="47.25" customHeight="1" thickBot="1" x14ac:dyDescent="0.3">
      <c r="A25" s="4">
        <v>37623</v>
      </c>
      <c r="B25" s="16" t="s">
        <v>17</v>
      </c>
      <c r="C25" s="6" t="s">
        <v>13</v>
      </c>
      <c r="D25" s="9">
        <v>6.64</v>
      </c>
      <c r="E25" s="9">
        <v>6.11</v>
      </c>
      <c r="F25" s="9">
        <v>5.13</v>
      </c>
      <c r="G25" s="9">
        <v>9</v>
      </c>
      <c r="H25" s="9"/>
      <c r="I25" s="9">
        <v>7</v>
      </c>
      <c r="J25" s="9"/>
      <c r="K25" s="9">
        <v>7</v>
      </c>
      <c r="L25" s="9"/>
      <c r="M25" s="9">
        <v>7</v>
      </c>
      <c r="N25" s="9"/>
      <c r="O25" s="9">
        <v>7</v>
      </c>
      <c r="P25" s="9"/>
      <c r="Q25" s="9">
        <f>G25+I25+K25+M25+O25</f>
        <v>37</v>
      </c>
      <c r="R25" s="9"/>
    </row>
    <row r="26" spans="1:18" ht="26.25" thickBot="1" x14ac:dyDescent="0.3">
      <c r="A26" s="4">
        <v>43133</v>
      </c>
      <c r="B26" s="10" t="s">
        <v>18</v>
      </c>
      <c r="C26" s="6" t="s">
        <v>13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26.25" thickBot="1" x14ac:dyDescent="0.3">
      <c r="A27" s="4">
        <v>43161</v>
      </c>
      <c r="B27" s="10" t="s">
        <v>19</v>
      </c>
      <c r="C27" s="6" t="s">
        <v>13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ht="26.25" thickBot="1" x14ac:dyDescent="0.3">
      <c r="A28" s="4">
        <v>43192</v>
      </c>
      <c r="B28" s="10" t="s">
        <v>20</v>
      </c>
      <c r="C28" s="6" t="s">
        <v>13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ht="26.25" thickBot="1" x14ac:dyDescent="0.3">
      <c r="A29" s="4">
        <v>43222</v>
      </c>
      <c r="B29" s="10" t="s">
        <v>21</v>
      </c>
      <c r="C29" s="6" t="s">
        <v>13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 ht="26.25" thickBot="1" x14ac:dyDescent="0.3">
      <c r="A30" s="4">
        <v>43253</v>
      </c>
      <c r="B30" s="24" t="s">
        <v>22</v>
      </c>
      <c r="C30" s="6" t="s">
        <v>13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t="26.25" thickBot="1" x14ac:dyDescent="0.3">
      <c r="A31" s="4">
        <v>43283</v>
      </c>
      <c r="B31" s="10" t="s">
        <v>23</v>
      </c>
      <c r="C31" s="6" t="s">
        <v>13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 ht="39" thickBot="1" x14ac:dyDescent="0.3">
      <c r="A32" s="4">
        <v>43314</v>
      </c>
      <c r="B32" s="10" t="s">
        <v>24</v>
      </c>
      <c r="C32" s="6" t="s">
        <v>13</v>
      </c>
      <c r="D32" s="9">
        <f>D33+D34</f>
        <v>0</v>
      </c>
      <c r="E32" s="9">
        <f t="shared" ref="E32:Q32" si="8">E33+E34</f>
        <v>0</v>
      </c>
      <c r="F32" s="9">
        <f t="shared" si="8"/>
        <v>0</v>
      </c>
      <c r="G32" s="9">
        <f t="shared" si="8"/>
        <v>0</v>
      </c>
      <c r="H32" s="9">
        <f t="shared" si="8"/>
        <v>0</v>
      </c>
      <c r="I32" s="9">
        <f t="shared" si="8"/>
        <v>0</v>
      </c>
      <c r="J32" s="9">
        <f t="shared" si="8"/>
        <v>0</v>
      </c>
      <c r="K32" s="9">
        <f t="shared" si="8"/>
        <v>0</v>
      </c>
      <c r="L32" s="9">
        <f t="shared" si="8"/>
        <v>0</v>
      </c>
      <c r="M32" s="9">
        <f t="shared" si="8"/>
        <v>0</v>
      </c>
      <c r="N32" s="9">
        <f t="shared" si="8"/>
        <v>0</v>
      </c>
      <c r="O32" s="9">
        <f t="shared" si="8"/>
        <v>0</v>
      </c>
      <c r="P32" s="9">
        <f t="shared" si="8"/>
        <v>0</v>
      </c>
      <c r="Q32" s="9">
        <f t="shared" si="8"/>
        <v>0</v>
      </c>
      <c r="R32" s="9"/>
    </row>
    <row r="33" spans="1:18" ht="26.25" thickBot="1" x14ac:dyDescent="0.3">
      <c r="A33" s="4">
        <v>37105</v>
      </c>
      <c r="B33" s="11" t="s">
        <v>25</v>
      </c>
      <c r="C33" s="6" t="s">
        <v>13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 ht="26.25" thickBot="1" x14ac:dyDescent="0.3">
      <c r="A34" s="4">
        <v>37470</v>
      </c>
      <c r="B34" s="11" t="s">
        <v>26</v>
      </c>
      <c r="C34" s="6" t="s">
        <v>13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ht="26.25" thickBot="1" x14ac:dyDescent="0.3">
      <c r="A35" s="4">
        <v>43345</v>
      </c>
      <c r="B35" s="10" t="s">
        <v>27</v>
      </c>
      <c r="C35" s="6" t="s">
        <v>13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ht="26.25" thickBot="1" x14ac:dyDescent="0.3">
      <c r="A36" s="4" t="s">
        <v>30</v>
      </c>
      <c r="B36" s="10" t="s">
        <v>31</v>
      </c>
      <c r="C36" s="6" t="s">
        <v>13</v>
      </c>
      <c r="D36" s="9">
        <f>D37+D38+D43+D44</f>
        <v>4.3999999999999995</v>
      </c>
      <c r="E36" s="9">
        <f t="shared" ref="E36:L36" si="9">E37+E38+E43+E44</f>
        <v>3.81</v>
      </c>
      <c r="F36" s="9">
        <f t="shared" si="9"/>
        <v>3.66</v>
      </c>
      <c r="G36" s="9">
        <f>G37+G38+G43+G44</f>
        <v>5.22</v>
      </c>
      <c r="H36" s="9">
        <f t="shared" si="9"/>
        <v>0</v>
      </c>
      <c r="I36" s="9">
        <f t="shared" si="9"/>
        <v>3.71</v>
      </c>
      <c r="J36" s="9">
        <f t="shared" si="9"/>
        <v>0</v>
      </c>
      <c r="K36" s="9">
        <f t="shared" si="9"/>
        <v>3.71</v>
      </c>
      <c r="L36" s="9">
        <f t="shared" si="9"/>
        <v>0</v>
      </c>
      <c r="M36" s="9">
        <f t="shared" ref="M36:P36" si="10">M37+M38+M43+M44</f>
        <v>3.71</v>
      </c>
      <c r="N36" s="9">
        <f t="shared" si="10"/>
        <v>0</v>
      </c>
      <c r="O36" s="9">
        <f t="shared" si="10"/>
        <v>3.71</v>
      </c>
      <c r="P36" s="9">
        <f t="shared" si="10"/>
        <v>0</v>
      </c>
      <c r="Q36" s="9">
        <f>G36+I36+K36+M36+O36</f>
        <v>20.060000000000002</v>
      </c>
      <c r="R36" s="9"/>
    </row>
    <row r="37" spans="1:18" ht="26.25" thickBot="1" x14ac:dyDescent="0.3">
      <c r="A37" s="4">
        <v>36893</v>
      </c>
      <c r="B37" s="16" t="s">
        <v>32</v>
      </c>
      <c r="C37" s="6" t="s">
        <v>13</v>
      </c>
      <c r="D37" s="9">
        <v>4.24</v>
      </c>
      <c r="E37" s="9">
        <v>3.65</v>
      </c>
      <c r="F37" s="9">
        <v>3.54</v>
      </c>
      <c r="G37" s="47">
        <v>5.0999999999999996</v>
      </c>
      <c r="H37" s="9"/>
      <c r="I37" s="9">
        <v>3.6</v>
      </c>
      <c r="J37" s="9"/>
      <c r="K37" s="9">
        <v>3.6</v>
      </c>
      <c r="L37" s="9"/>
      <c r="M37" s="9">
        <v>3.6</v>
      </c>
      <c r="N37" s="9"/>
      <c r="O37" s="9">
        <v>3.6</v>
      </c>
      <c r="P37" s="9"/>
      <c r="Q37" s="9">
        <f>G37+I37+K37+M37+O37</f>
        <v>19.5</v>
      </c>
      <c r="R37" s="9"/>
    </row>
    <row r="38" spans="1:18" ht="26.25" thickBot="1" x14ac:dyDescent="0.3">
      <c r="A38" s="4">
        <v>37258</v>
      </c>
      <c r="B38" s="11" t="s">
        <v>33</v>
      </c>
      <c r="C38" s="6" t="s">
        <v>13</v>
      </c>
      <c r="D38" s="9">
        <f>D39+D40+D41+D42</f>
        <v>0</v>
      </c>
      <c r="E38" s="9">
        <f t="shared" ref="E38:Q38" si="11">E39+E40+E41+E42</f>
        <v>0</v>
      </c>
      <c r="F38" s="9">
        <f t="shared" si="11"/>
        <v>0</v>
      </c>
      <c r="G38" s="9">
        <f t="shared" si="11"/>
        <v>0</v>
      </c>
      <c r="H38" s="9">
        <f t="shared" si="11"/>
        <v>0</v>
      </c>
      <c r="I38" s="9">
        <f t="shared" si="11"/>
        <v>0</v>
      </c>
      <c r="J38" s="9">
        <f t="shared" si="11"/>
        <v>0</v>
      </c>
      <c r="K38" s="9">
        <f t="shared" si="11"/>
        <v>0</v>
      </c>
      <c r="L38" s="9">
        <f t="shared" si="11"/>
        <v>0</v>
      </c>
      <c r="M38" s="9">
        <f t="shared" ref="M38:P38" si="12">M39+M40+M41+M42</f>
        <v>0</v>
      </c>
      <c r="N38" s="9">
        <f t="shared" si="12"/>
        <v>0</v>
      </c>
      <c r="O38" s="9">
        <f t="shared" si="12"/>
        <v>0</v>
      </c>
      <c r="P38" s="9">
        <f t="shared" si="12"/>
        <v>0</v>
      </c>
      <c r="Q38" s="9">
        <f t="shared" si="11"/>
        <v>0</v>
      </c>
      <c r="R38" s="9"/>
    </row>
    <row r="39" spans="1:18" ht="26.25" thickBot="1" x14ac:dyDescent="0.3">
      <c r="A39" s="4" t="s">
        <v>34</v>
      </c>
      <c r="B39" s="12" t="s">
        <v>35</v>
      </c>
      <c r="C39" s="6" t="s">
        <v>13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 ht="51.75" thickBot="1" x14ac:dyDescent="0.3">
      <c r="A40" s="4" t="s">
        <v>36</v>
      </c>
      <c r="B40" s="13" t="s">
        <v>37</v>
      </c>
      <c r="C40" s="6" t="s">
        <v>13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 ht="26.25" thickBot="1" x14ac:dyDescent="0.3">
      <c r="A41" s="4" t="s">
        <v>38</v>
      </c>
      <c r="B41" s="13" t="s">
        <v>39</v>
      </c>
      <c r="C41" s="6" t="s">
        <v>13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 ht="26.25" thickBot="1" x14ac:dyDescent="0.3">
      <c r="A42" s="4" t="s">
        <v>40</v>
      </c>
      <c r="B42" s="12" t="s">
        <v>41</v>
      </c>
      <c r="C42" s="6" t="s">
        <v>13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ht="26.25" thickBot="1" x14ac:dyDescent="0.3">
      <c r="A43" s="4">
        <v>37623</v>
      </c>
      <c r="B43" s="16" t="s">
        <v>42</v>
      </c>
      <c r="C43" s="6" t="s">
        <v>13</v>
      </c>
      <c r="D43" s="9">
        <v>0.1</v>
      </c>
      <c r="E43" s="9">
        <v>0.06</v>
      </c>
      <c r="F43" s="9">
        <v>0.1</v>
      </c>
      <c r="G43" s="47">
        <v>0.12</v>
      </c>
      <c r="H43" s="9"/>
      <c r="I43" s="9">
        <v>0.11</v>
      </c>
      <c r="J43" s="9"/>
      <c r="K43" s="9">
        <v>0.11</v>
      </c>
      <c r="L43" s="9"/>
      <c r="M43" s="9">
        <v>0.11</v>
      </c>
      <c r="N43" s="9"/>
      <c r="O43" s="9">
        <v>0.11</v>
      </c>
      <c r="P43" s="9"/>
      <c r="Q43" s="9">
        <f>G43+I43+K43+M43+O43</f>
        <v>0.55999999999999994</v>
      </c>
      <c r="R43" s="9"/>
    </row>
    <row r="44" spans="1:18" ht="26.25" thickBot="1" x14ac:dyDescent="0.3">
      <c r="A44" s="4">
        <v>37988</v>
      </c>
      <c r="B44" s="16" t="s">
        <v>43</v>
      </c>
      <c r="C44" s="6" t="s">
        <v>13</v>
      </c>
      <c r="D44" s="9">
        <v>0.06</v>
      </c>
      <c r="E44" s="9">
        <v>0.1</v>
      </c>
      <c r="F44" s="9">
        <v>0.02</v>
      </c>
      <c r="G44" s="21"/>
      <c r="H44" s="9"/>
      <c r="I44" s="21"/>
      <c r="J44" s="9"/>
      <c r="K44" s="9"/>
      <c r="L44" s="9"/>
      <c r="M44" s="9"/>
      <c r="N44" s="9"/>
      <c r="O44" s="9"/>
      <c r="P44" s="9"/>
      <c r="Q44" s="9"/>
      <c r="R44" s="9"/>
    </row>
    <row r="45" spans="1:18" ht="26.25" thickBot="1" x14ac:dyDescent="0.3">
      <c r="A45" s="4" t="s">
        <v>44</v>
      </c>
      <c r="B45" s="10" t="s">
        <v>45</v>
      </c>
      <c r="C45" s="6" t="s">
        <v>13</v>
      </c>
      <c r="D45" s="9">
        <f>D46+D47+D48+D49+D50</f>
        <v>0</v>
      </c>
      <c r="E45" s="9">
        <f t="shared" ref="E45:Q45" si="13">E46+E47+E48+E49+E50</f>
        <v>0</v>
      </c>
      <c r="F45" s="9">
        <f t="shared" si="13"/>
        <v>0</v>
      </c>
      <c r="G45" s="9">
        <f t="shared" si="13"/>
        <v>0</v>
      </c>
      <c r="H45" s="9">
        <f t="shared" si="13"/>
        <v>0</v>
      </c>
      <c r="I45" s="9">
        <f t="shared" si="13"/>
        <v>0</v>
      </c>
      <c r="J45" s="9">
        <f t="shared" si="13"/>
        <v>0</v>
      </c>
      <c r="K45" s="9">
        <f t="shared" si="13"/>
        <v>0</v>
      </c>
      <c r="L45" s="9">
        <f t="shared" si="13"/>
        <v>0</v>
      </c>
      <c r="M45" s="9">
        <f t="shared" si="13"/>
        <v>0</v>
      </c>
      <c r="N45" s="9">
        <f t="shared" si="13"/>
        <v>0</v>
      </c>
      <c r="O45" s="9">
        <f t="shared" si="13"/>
        <v>0</v>
      </c>
      <c r="P45" s="9">
        <f t="shared" si="13"/>
        <v>0</v>
      </c>
      <c r="Q45" s="9">
        <f t="shared" si="13"/>
        <v>0</v>
      </c>
      <c r="R45" s="9"/>
    </row>
    <row r="46" spans="1:18" ht="39" thickBot="1" x14ac:dyDescent="0.3">
      <c r="A46" s="4">
        <v>36924</v>
      </c>
      <c r="B46" s="11" t="s">
        <v>46</v>
      </c>
      <c r="C46" s="6" t="s">
        <v>13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ht="39" thickBot="1" x14ac:dyDescent="0.3">
      <c r="A47" s="4">
        <v>37289</v>
      </c>
      <c r="B47" s="42" t="s">
        <v>47</v>
      </c>
      <c r="C47" s="6" t="s">
        <v>13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ht="26.25" thickBot="1" x14ac:dyDescent="0.3">
      <c r="A48" s="4">
        <v>37654</v>
      </c>
      <c r="B48" s="11" t="s">
        <v>48</v>
      </c>
      <c r="C48" s="6" t="s">
        <v>13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 ht="30.75" thickBot="1" x14ac:dyDescent="0.3">
      <c r="A49" s="4">
        <v>38019</v>
      </c>
      <c r="B49" s="14" t="s">
        <v>49</v>
      </c>
      <c r="C49" s="6" t="s">
        <v>13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1:18" ht="26.25" thickBot="1" x14ac:dyDescent="0.3">
      <c r="A50" s="4">
        <v>38385</v>
      </c>
      <c r="B50" s="11" t="s">
        <v>50</v>
      </c>
      <c r="C50" s="6" t="s">
        <v>13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</row>
    <row r="51" spans="1:18" ht="26.25" thickBot="1" x14ac:dyDescent="0.3">
      <c r="A51" s="4" t="s">
        <v>51</v>
      </c>
      <c r="B51" s="17" t="s">
        <v>52</v>
      </c>
      <c r="C51" s="6" t="s">
        <v>13</v>
      </c>
      <c r="D51" s="9">
        <v>0.89</v>
      </c>
      <c r="E51" s="9">
        <v>0.98</v>
      </c>
      <c r="F51" s="9">
        <v>1.63</v>
      </c>
      <c r="G51" s="9">
        <v>2.66</v>
      </c>
      <c r="H51" s="9"/>
      <c r="I51" s="9">
        <v>2.66</v>
      </c>
      <c r="J51" s="9"/>
      <c r="K51" s="9">
        <v>2.66</v>
      </c>
      <c r="L51" s="9"/>
      <c r="M51" s="9">
        <v>2.66</v>
      </c>
      <c r="N51" s="9"/>
      <c r="O51" s="9">
        <v>2.66</v>
      </c>
      <c r="P51" s="9"/>
      <c r="Q51" s="9">
        <f>G51+I51+K51+M51+O51</f>
        <v>13.3</v>
      </c>
      <c r="R51" s="9"/>
    </row>
    <row r="52" spans="1:18" ht="26.25" thickBot="1" x14ac:dyDescent="0.3">
      <c r="A52" s="4" t="s">
        <v>53</v>
      </c>
      <c r="B52" s="17" t="s">
        <v>54</v>
      </c>
      <c r="C52" s="6" t="s">
        <v>13</v>
      </c>
      <c r="D52" s="9">
        <v>0.43</v>
      </c>
      <c r="E52" s="9">
        <v>0.48</v>
      </c>
      <c r="F52" s="9">
        <v>0.47</v>
      </c>
      <c r="G52" s="9">
        <v>0.44</v>
      </c>
      <c r="H52" s="9"/>
      <c r="I52" s="9">
        <f>0.15+0.438</f>
        <v>0.58799999999999997</v>
      </c>
      <c r="J52" s="9"/>
      <c r="K52" s="9">
        <f>0.15+0.438</f>
        <v>0.58799999999999997</v>
      </c>
      <c r="L52" s="9"/>
      <c r="M52" s="9">
        <f>0.15+0.438</f>
        <v>0.58799999999999997</v>
      </c>
      <c r="N52" s="9"/>
      <c r="O52" s="9">
        <f>0.15+0.438</f>
        <v>0.58799999999999997</v>
      </c>
      <c r="P52" s="9"/>
      <c r="Q52" s="9">
        <f>G52+I52+K52+M52+O52</f>
        <v>2.7920000000000003</v>
      </c>
      <c r="R52" s="9"/>
    </row>
    <row r="53" spans="1:18" ht="26.25" thickBot="1" x14ac:dyDescent="0.3">
      <c r="A53" s="4" t="s">
        <v>55</v>
      </c>
      <c r="B53" s="24" t="s">
        <v>56</v>
      </c>
      <c r="C53" s="6" t="s">
        <v>13</v>
      </c>
      <c r="D53" s="9">
        <f>D54+D55</f>
        <v>0</v>
      </c>
      <c r="E53" s="9">
        <f t="shared" ref="E53:L53" si="14">E54+E55</f>
        <v>0</v>
      </c>
      <c r="F53" s="9">
        <f t="shared" si="14"/>
        <v>0</v>
      </c>
      <c r="G53" s="9">
        <f t="shared" si="14"/>
        <v>0</v>
      </c>
      <c r="H53" s="9">
        <f t="shared" si="14"/>
        <v>0</v>
      </c>
      <c r="I53" s="9">
        <f t="shared" si="14"/>
        <v>0</v>
      </c>
      <c r="J53" s="9">
        <f t="shared" si="14"/>
        <v>0</v>
      </c>
      <c r="K53" s="9">
        <f t="shared" si="14"/>
        <v>0</v>
      </c>
      <c r="L53" s="9">
        <f t="shared" si="14"/>
        <v>0</v>
      </c>
      <c r="M53" s="9">
        <f t="shared" ref="M53:P53" si="15">M54+M55</f>
        <v>0</v>
      </c>
      <c r="N53" s="9">
        <f t="shared" si="15"/>
        <v>0</v>
      </c>
      <c r="O53" s="9">
        <f t="shared" si="15"/>
        <v>0</v>
      </c>
      <c r="P53" s="9">
        <f t="shared" si="15"/>
        <v>0</v>
      </c>
      <c r="Q53" s="9">
        <f>Q54+Q55</f>
        <v>0</v>
      </c>
      <c r="R53" s="9"/>
    </row>
    <row r="54" spans="1:18" ht="26.25" thickBot="1" x14ac:dyDescent="0.3">
      <c r="A54" s="4">
        <v>37013</v>
      </c>
      <c r="B54" s="18" t="s">
        <v>57</v>
      </c>
      <c r="C54" s="6" t="s">
        <v>13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</row>
    <row r="55" spans="1:18" ht="26.25" thickBot="1" x14ac:dyDescent="0.3">
      <c r="A55" s="4">
        <v>37378</v>
      </c>
      <c r="B55" s="18" t="s">
        <v>58</v>
      </c>
      <c r="C55" s="6" t="s">
        <v>13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</row>
    <row r="56" spans="1:18" ht="26.25" thickBot="1" x14ac:dyDescent="0.3">
      <c r="A56" s="4" t="s">
        <v>59</v>
      </c>
      <c r="B56" s="24" t="s">
        <v>60</v>
      </c>
      <c r="C56" s="6" t="s">
        <v>13</v>
      </c>
      <c r="D56" s="9">
        <f>D57+D58+D59</f>
        <v>0</v>
      </c>
      <c r="E56" s="9">
        <f t="shared" ref="E56:Q56" si="16">E57+E58+E59</f>
        <v>0</v>
      </c>
      <c r="F56" s="9">
        <f t="shared" si="16"/>
        <v>0</v>
      </c>
      <c r="G56" s="9">
        <f t="shared" si="16"/>
        <v>0.21</v>
      </c>
      <c r="H56" s="9">
        <f t="shared" si="16"/>
        <v>0</v>
      </c>
      <c r="I56" s="9">
        <f t="shared" si="16"/>
        <v>0.19</v>
      </c>
      <c r="J56" s="9">
        <f t="shared" si="16"/>
        <v>0</v>
      </c>
      <c r="K56" s="9">
        <f t="shared" si="16"/>
        <v>0.19</v>
      </c>
      <c r="L56" s="9">
        <f t="shared" si="16"/>
        <v>0</v>
      </c>
      <c r="M56" s="9">
        <f t="shared" ref="M56:P56" si="17">M57+M58+M59</f>
        <v>0.19</v>
      </c>
      <c r="N56" s="9">
        <f t="shared" si="17"/>
        <v>0</v>
      </c>
      <c r="O56" s="9">
        <f t="shared" si="17"/>
        <v>0.19</v>
      </c>
      <c r="P56" s="9">
        <f t="shared" si="17"/>
        <v>0</v>
      </c>
      <c r="Q56" s="9">
        <f t="shared" si="16"/>
        <v>0.97</v>
      </c>
      <c r="R56" s="9"/>
    </row>
    <row r="57" spans="1:18" ht="26.25" thickBot="1" x14ac:dyDescent="0.3">
      <c r="A57" s="4">
        <v>37044</v>
      </c>
      <c r="B57" s="18" t="s">
        <v>61</v>
      </c>
      <c r="C57" s="6" t="s">
        <v>13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26.25" thickBot="1" x14ac:dyDescent="0.3">
      <c r="A58" s="4">
        <v>37409</v>
      </c>
      <c r="B58" s="18" t="s">
        <v>62</v>
      </c>
      <c r="C58" s="6" t="s">
        <v>13</v>
      </c>
      <c r="D58" s="9"/>
      <c r="E58" s="9"/>
      <c r="F58" s="9"/>
      <c r="G58" s="9">
        <v>0.21</v>
      </c>
      <c r="H58" s="9"/>
      <c r="I58" s="9">
        <v>0.19</v>
      </c>
      <c r="J58" s="9"/>
      <c r="K58" s="9">
        <v>0.19</v>
      </c>
      <c r="L58" s="9"/>
      <c r="M58" s="9">
        <v>0.19</v>
      </c>
      <c r="N58" s="9"/>
      <c r="O58" s="9">
        <v>0.19</v>
      </c>
      <c r="P58" s="9"/>
      <c r="Q58" s="9">
        <f>G58+I58+K58+M58+O58</f>
        <v>0.97</v>
      </c>
      <c r="R58" s="9"/>
    </row>
    <row r="59" spans="1:18" ht="26.25" thickBot="1" x14ac:dyDescent="0.3">
      <c r="A59" s="4">
        <v>37774</v>
      </c>
      <c r="B59" s="18" t="s">
        <v>63</v>
      </c>
      <c r="C59" s="6" t="s">
        <v>13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ht="26.25" thickBot="1" x14ac:dyDescent="0.3">
      <c r="A60" s="4" t="s">
        <v>64</v>
      </c>
      <c r="B60" s="24" t="s">
        <v>65</v>
      </c>
      <c r="C60" s="6" t="s">
        <v>13</v>
      </c>
      <c r="D60" s="9">
        <f>D61+D62+D63</f>
        <v>0.03</v>
      </c>
      <c r="E60" s="9">
        <f t="shared" ref="E60:P60" si="18">E61+E62+E63</f>
        <v>0.12</v>
      </c>
      <c r="F60" s="9">
        <f t="shared" si="18"/>
        <v>0.03</v>
      </c>
      <c r="G60" s="9">
        <f>G61+G62+G63</f>
        <v>0.5</v>
      </c>
      <c r="H60" s="9">
        <f t="shared" si="18"/>
        <v>0</v>
      </c>
      <c r="I60" s="9">
        <f t="shared" si="18"/>
        <v>0.5</v>
      </c>
      <c r="J60" s="9">
        <f t="shared" si="18"/>
        <v>0</v>
      </c>
      <c r="K60" s="9">
        <f t="shared" si="18"/>
        <v>0.38</v>
      </c>
      <c r="L60" s="9">
        <f t="shared" si="18"/>
        <v>0</v>
      </c>
      <c r="M60" s="9">
        <f t="shared" si="18"/>
        <v>0.38</v>
      </c>
      <c r="N60" s="9">
        <f t="shared" si="18"/>
        <v>0</v>
      </c>
      <c r="O60" s="9">
        <f t="shared" si="18"/>
        <v>0.38</v>
      </c>
      <c r="P60" s="9">
        <f t="shared" si="18"/>
        <v>0</v>
      </c>
      <c r="Q60" s="9">
        <f>G60+I60+K60+M60+O60</f>
        <v>2.1399999999999997</v>
      </c>
      <c r="R60" s="9"/>
    </row>
    <row r="61" spans="1:18" ht="26.25" thickBot="1" x14ac:dyDescent="0.3">
      <c r="A61" s="4">
        <v>37074</v>
      </c>
      <c r="B61" s="18" t="s">
        <v>66</v>
      </c>
      <c r="C61" s="6" t="s">
        <v>13</v>
      </c>
      <c r="D61" s="9">
        <v>0.03</v>
      </c>
      <c r="E61" s="9">
        <v>0.12</v>
      </c>
      <c r="F61" s="9">
        <v>0.03</v>
      </c>
      <c r="G61" s="47">
        <v>0.18</v>
      </c>
      <c r="H61" s="9"/>
      <c r="I61" s="9">
        <v>0.18</v>
      </c>
      <c r="J61" s="9"/>
      <c r="K61" s="9">
        <v>0.18</v>
      </c>
      <c r="L61" s="9"/>
      <c r="M61" s="9">
        <v>0.18</v>
      </c>
      <c r="N61" s="9"/>
      <c r="O61" s="9">
        <v>0.18</v>
      </c>
      <c r="P61" s="9"/>
      <c r="Q61" s="9">
        <f>G61+I61+K61+M61+O61</f>
        <v>0.89999999999999991</v>
      </c>
      <c r="R61" s="9"/>
    </row>
    <row r="62" spans="1:18" ht="26.25" thickBot="1" x14ac:dyDescent="0.3">
      <c r="A62" s="4">
        <v>37439</v>
      </c>
      <c r="B62" s="11" t="s">
        <v>67</v>
      </c>
      <c r="C62" s="6" t="s">
        <v>13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</row>
    <row r="63" spans="1:18" ht="26.25" thickBot="1" x14ac:dyDescent="0.3">
      <c r="A63" s="4">
        <v>37804</v>
      </c>
      <c r="B63" s="18" t="s">
        <v>68</v>
      </c>
      <c r="C63" s="6" t="s">
        <v>13</v>
      </c>
      <c r="D63" s="9"/>
      <c r="E63" s="9"/>
      <c r="F63" s="9"/>
      <c r="G63" s="47">
        <v>0.32</v>
      </c>
      <c r="H63" s="9"/>
      <c r="I63" s="9">
        <v>0.32</v>
      </c>
      <c r="J63" s="9"/>
      <c r="K63" s="9">
        <v>0.2</v>
      </c>
      <c r="L63" s="9"/>
      <c r="M63" s="9">
        <v>0.2</v>
      </c>
      <c r="N63" s="9"/>
      <c r="O63" s="9">
        <v>0.2</v>
      </c>
      <c r="P63" s="9"/>
      <c r="Q63" s="9">
        <f>G63+I63+K63+M63+O63</f>
        <v>1.24</v>
      </c>
      <c r="R63" s="9"/>
    </row>
    <row r="64" spans="1:18" ht="26.25" thickBot="1" x14ac:dyDescent="0.3">
      <c r="A64" s="4" t="s">
        <v>69</v>
      </c>
      <c r="B64" s="19" t="s">
        <v>403</v>
      </c>
      <c r="C64" s="6" t="s">
        <v>13</v>
      </c>
      <c r="D64" s="21">
        <f>D6-D21</f>
        <v>0</v>
      </c>
      <c r="E64" s="21">
        <f>E6-E21</f>
        <v>0</v>
      </c>
      <c r="F64" s="21">
        <f>F6-F21</f>
        <v>0</v>
      </c>
      <c r="G64" s="21">
        <f>G6-G21</f>
        <v>0</v>
      </c>
      <c r="H64" s="21">
        <f t="shared" ref="H64:L64" si="19">H6-H21</f>
        <v>0</v>
      </c>
      <c r="I64" s="21">
        <f>I6-I21</f>
        <v>0</v>
      </c>
      <c r="J64" s="21">
        <f t="shared" si="19"/>
        <v>0</v>
      </c>
      <c r="K64" s="21">
        <f t="shared" si="19"/>
        <v>0</v>
      </c>
      <c r="L64" s="21">
        <f t="shared" si="19"/>
        <v>0</v>
      </c>
      <c r="M64" s="21">
        <f t="shared" ref="M64:P64" si="20">M6-M21</f>
        <v>0</v>
      </c>
      <c r="N64" s="21">
        <f t="shared" si="20"/>
        <v>0</v>
      </c>
      <c r="O64" s="21">
        <f t="shared" si="20"/>
        <v>0</v>
      </c>
      <c r="P64" s="21">
        <f t="shared" si="20"/>
        <v>0</v>
      </c>
      <c r="Q64" s="21">
        <f>Q6-Q21</f>
        <v>0</v>
      </c>
      <c r="R64" s="9"/>
    </row>
    <row r="65" spans="1:18" ht="26.25" thickBot="1" x14ac:dyDescent="0.3">
      <c r="A65" s="4">
        <v>43103</v>
      </c>
      <c r="B65" s="10" t="s">
        <v>14</v>
      </c>
      <c r="C65" s="6" t="s">
        <v>13</v>
      </c>
      <c r="D65" s="9">
        <f>D66+D67+D68</f>
        <v>0</v>
      </c>
      <c r="E65" s="9">
        <f t="shared" ref="E65:Q65" si="21">E66+E67+E68</f>
        <v>0</v>
      </c>
      <c r="F65" s="9">
        <f t="shared" si="21"/>
        <v>0</v>
      </c>
      <c r="G65" s="9">
        <f>G66+G67+G68</f>
        <v>0</v>
      </c>
      <c r="H65" s="9">
        <f t="shared" si="21"/>
        <v>0</v>
      </c>
      <c r="I65" s="9">
        <f t="shared" si="21"/>
        <v>0</v>
      </c>
      <c r="J65" s="9">
        <f t="shared" si="21"/>
        <v>0</v>
      </c>
      <c r="K65" s="9">
        <f t="shared" si="21"/>
        <v>0</v>
      </c>
      <c r="L65" s="9">
        <f t="shared" si="21"/>
        <v>0</v>
      </c>
      <c r="M65" s="9">
        <f t="shared" ref="M65:P65" si="22">M66+M67+M68</f>
        <v>0</v>
      </c>
      <c r="N65" s="9">
        <f t="shared" si="22"/>
        <v>0</v>
      </c>
      <c r="O65" s="9">
        <f t="shared" si="22"/>
        <v>0</v>
      </c>
      <c r="P65" s="9">
        <f t="shared" si="22"/>
        <v>0</v>
      </c>
      <c r="Q65" s="9">
        <f t="shared" si="21"/>
        <v>0</v>
      </c>
      <c r="R65" s="9"/>
    </row>
    <row r="66" spans="1:18" ht="51.75" thickBot="1" x14ac:dyDescent="0.3">
      <c r="A66" s="4">
        <v>36894</v>
      </c>
      <c r="B66" s="11" t="s">
        <v>15</v>
      </c>
      <c r="C66" s="6" t="s">
        <v>13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</row>
    <row r="67" spans="1:18" ht="51.75" thickBot="1" x14ac:dyDescent="0.3">
      <c r="A67" s="4">
        <v>37259</v>
      </c>
      <c r="B67" s="11" t="s">
        <v>16</v>
      </c>
      <c r="C67" s="6" t="s">
        <v>13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</row>
    <row r="68" spans="1:18" ht="45" customHeight="1" thickBot="1" x14ac:dyDescent="0.3">
      <c r="A68" s="4">
        <v>37624</v>
      </c>
      <c r="B68" s="18" t="s">
        <v>17</v>
      </c>
      <c r="C68" s="6" t="s">
        <v>13</v>
      </c>
      <c r="D68" s="9"/>
      <c r="E68" s="9"/>
      <c r="F68" s="9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</row>
    <row r="69" spans="1:18" ht="26.25" thickBot="1" x14ac:dyDescent="0.3">
      <c r="A69" s="4">
        <v>43134</v>
      </c>
      <c r="B69" s="10" t="s">
        <v>18</v>
      </c>
      <c r="C69" s="6" t="s">
        <v>13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18" ht="26.25" thickBot="1" x14ac:dyDescent="0.3">
      <c r="A70" s="4">
        <v>43162</v>
      </c>
      <c r="B70" s="10" t="s">
        <v>19</v>
      </c>
      <c r="C70" s="6" t="s">
        <v>13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</row>
    <row r="71" spans="1:18" ht="26.25" thickBot="1" x14ac:dyDescent="0.3">
      <c r="A71" s="4">
        <v>43193</v>
      </c>
      <c r="B71" s="10" t="s">
        <v>20</v>
      </c>
      <c r="C71" s="6" t="s">
        <v>13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</row>
    <row r="72" spans="1:18" ht="26.25" thickBot="1" x14ac:dyDescent="0.3">
      <c r="A72" s="4">
        <v>43223</v>
      </c>
      <c r="B72" s="10" t="s">
        <v>21</v>
      </c>
      <c r="C72" s="6" t="s">
        <v>13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</row>
    <row r="73" spans="1:18" ht="26.25" thickBot="1" x14ac:dyDescent="0.3">
      <c r="A73" s="4">
        <v>43254</v>
      </c>
      <c r="B73" s="24" t="s">
        <v>22</v>
      </c>
      <c r="C73" s="6" t="s">
        <v>13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</row>
    <row r="74" spans="1:18" ht="26.25" thickBot="1" x14ac:dyDescent="0.3">
      <c r="A74" s="4">
        <v>43284</v>
      </c>
      <c r="B74" s="10" t="s">
        <v>23</v>
      </c>
      <c r="C74" s="6" t="s">
        <v>13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</row>
    <row r="75" spans="1:18" ht="39" thickBot="1" x14ac:dyDescent="0.3">
      <c r="A75" s="4">
        <v>43315</v>
      </c>
      <c r="B75" s="10" t="s">
        <v>24</v>
      </c>
      <c r="C75" s="6" t="s">
        <v>13</v>
      </c>
      <c r="D75" s="9">
        <f>D76+D77</f>
        <v>0</v>
      </c>
      <c r="E75" s="9">
        <f t="shared" ref="E75:Q75" si="23">E76+E77</f>
        <v>0</v>
      </c>
      <c r="F75" s="9">
        <f t="shared" si="23"/>
        <v>0</v>
      </c>
      <c r="G75" s="9">
        <f t="shared" si="23"/>
        <v>0</v>
      </c>
      <c r="H75" s="9">
        <f t="shared" si="23"/>
        <v>0</v>
      </c>
      <c r="I75" s="9">
        <f t="shared" si="23"/>
        <v>0</v>
      </c>
      <c r="J75" s="9">
        <f t="shared" si="23"/>
        <v>0</v>
      </c>
      <c r="K75" s="9">
        <f t="shared" si="23"/>
        <v>0</v>
      </c>
      <c r="L75" s="9">
        <f t="shared" si="23"/>
        <v>0</v>
      </c>
      <c r="M75" s="9">
        <f t="shared" si="23"/>
        <v>0</v>
      </c>
      <c r="N75" s="9">
        <f t="shared" si="23"/>
        <v>0</v>
      </c>
      <c r="O75" s="9">
        <f t="shared" si="23"/>
        <v>0</v>
      </c>
      <c r="P75" s="9">
        <f t="shared" si="23"/>
        <v>0</v>
      </c>
      <c r="Q75" s="9">
        <f t="shared" si="23"/>
        <v>0</v>
      </c>
      <c r="R75" s="9"/>
    </row>
    <row r="76" spans="1:18" ht="26.25" thickBot="1" x14ac:dyDescent="0.3">
      <c r="A76" s="4">
        <v>37106</v>
      </c>
      <c r="B76" s="11" t="s">
        <v>25</v>
      </c>
      <c r="C76" s="6" t="s">
        <v>13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</row>
    <row r="77" spans="1:18" ht="26.25" thickBot="1" x14ac:dyDescent="0.3">
      <c r="A77" s="4">
        <v>37471</v>
      </c>
      <c r="B77" s="11" t="s">
        <v>26</v>
      </c>
      <c r="C77" s="6" t="s">
        <v>13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</row>
    <row r="78" spans="1:18" ht="26.25" thickBot="1" x14ac:dyDescent="0.3">
      <c r="A78" s="4">
        <v>43346</v>
      </c>
      <c r="B78" s="10" t="s">
        <v>27</v>
      </c>
      <c r="C78" s="6" t="s">
        <v>13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</row>
    <row r="79" spans="1:18" ht="26.25" thickBot="1" x14ac:dyDescent="0.3">
      <c r="A79" s="4" t="s">
        <v>70</v>
      </c>
      <c r="B79" s="21" t="s">
        <v>404</v>
      </c>
      <c r="C79" s="6" t="s">
        <v>13</v>
      </c>
      <c r="D79" s="9">
        <f>D80-D86</f>
        <v>0</v>
      </c>
      <c r="E79" s="9">
        <f t="shared" ref="E79:L79" si="24">E80-E86</f>
        <v>0</v>
      </c>
      <c r="F79" s="9">
        <f t="shared" si="24"/>
        <v>0</v>
      </c>
      <c r="G79" s="9">
        <f>G80-G86</f>
        <v>-0.26300000000000001</v>
      </c>
      <c r="H79" s="9">
        <f t="shared" si="24"/>
        <v>0</v>
      </c>
      <c r="I79" s="9">
        <f t="shared" si="24"/>
        <v>-0.26300000000000001</v>
      </c>
      <c r="J79" s="9">
        <f t="shared" si="24"/>
        <v>0</v>
      </c>
      <c r="K79" s="9">
        <f t="shared" si="24"/>
        <v>-0.26300000000000001</v>
      </c>
      <c r="L79" s="9">
        <f t="shared" si="24"/>
        <v>0</v>
      </c>
      <c r="M79" s="9">
        <f t="shared" ref="M79:P79" si="25">M80-M86</f>
        <v>0</v>
      </c>
      <c r="N79" s="9">
        <f t="shared" si="25"/>
        <v>0</v>
      </c>
      <c r="O79" s="9">
        <f t="shared" si="25"/>
        <v>0</v>
      </c>
      <c r="P79" s="9">
        <f t="shared" si="25"/>
        <v>0</v>
      </c>
      <c r="Q79" s="9">
        <f>G79+I79+K79+M79+O79</f>
        <v>-0.78900000000000003</v>
      </c>
      <c r="R79" s="9"/>
    </row>
    <row r="80" spans="1:18" ht="26.25" thickBot="1" x14ac:dyDescent="0.3">
      <c r="A80" s="4">
        <v>43104</v>
      </c>
      <c r="B80" s="17" t="s">
        <v>71</v>
      </c>
      <c r="C80" s="6" t="s">
        <v>13</v>
      </c>
      <c r="D80" s="9">
        <f>D81+D82+D83+D85</f>
        <v>0</v>
      </c>
      <c r="E80" s="9">
        <f t="shared" ref="E80:Q80" si="26">E81+E82+E83+E85</f>
        <v>0</v>
      </c>
      <c r="F80" s="9">
        <f t="shared" si="26"/>
        <v>0</v>
      </c>
      <c r="G80" s="9">
        <f t="shared" si="26"/>
        <v>0</v>
      </c>
      <c r="H80" s="9">
        <f t="shared" si="26"/>
        <v>0</v>
      </c>
      <c r="I80" s="9">
        <f t="shared" si="26"/>
        <v>0</v>
      </c>
      <c r="J80" s="9">
        <f t="shared" si="26"/>
        <v>0</v>
      </c>
      <c r="K80" s="9">
        <f t="shared" si="26"/>
        <v>0</v>
      </c>
      <c r="L80" s="9">
        <f t="shared" si="26"/>
        <v>0</v>
      </c>
      <c r="M80" s="9">
        <f t="shared" ref="M80:P80" si="27">M81+M82+M83+M85</f>
        <v>0</v>
      </c>
      <c r="N80" s="9">
        <f t="shared" si="27"/>
        <v>0</v>
      </c>
      <c r="O80" s="9">
        <f t="shared" si="27"/>
        <v>0</v>
      </c>
      <c r="P80" s="9">
        <f t="shared" si="27"/>
        <v>0</v>
      </c>
      <c r="Q80" s="9">
        <f t="shared" si="26"/>
        <v>0</v>
      </c>
      <c r="R80" s="9"/>
    </row>
    <row r="81" spans="1:18" ht="26.25" thickBot="1" x14ac:dyDescent="0.3">
      <c r="A81" s="4">
        <v>36895</v>
      </c>
      <c r="B81" s="11" t="s">
        <v>72</v>
      </c>
      <c r="C81" s="6" t="s">
        <v>13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</row>
    <row r="82" spans="1:18" ht="26.25" thickBot="1" x14ac:dyDescent="0.3">
      <c r="A82" s="4">
        <v>37260</v>
      </c>
      <c r="B82" s="11" t="s">
        <v>73</v>
      </c>
      <c r="C82" s="6" t="s">
        <v>13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 ht="26.25" thickBot="1" x14ac:dyDescent="0.3">
      <c r="A83" s="4">
        <v>37625</v>
      </c>
      <c r="B83" s="42" t="s">
        <v>74</v>
      </c>
      <c r="C83" s="6" t="s">
        <v>13</v>
      </c>
      <c r="D83" s="9">
        <f>D84</f>
        <v>0</v>
      </c>
      <c r="E83" s="9">
        <f t="shared" ref="E83:Q83" si="28">E84</f>
        <v>0</v>
      </c>
      <c r="F83" s="9">
        <f t="shared" si="28"/>
        <v>0</v>
      </c>
      <c r="G83" s="9">
        <f t="shared" si="28"/>
        <v>0</v>
      </c>
      <c r="H83" s="9">
        <f t="shared" si="28"/>
        <v>0</v>
      </c>
      <c r="I83" s="9">
        <f t="shared" si="28"/>
        <v>0</v>
      </c>
      <c r="J83" s="9">
        <f t="shared" si="28"/>
        <v>0</v>
      </c>
      <c r="K83" s="9">
        <f t="shared" si="28"/>
        <v>0</v>
      </c>
      <c r="L83" s="9">
        <f t="shared" si="28"/>
        <v>0</v>
      </c>
      <c r="M83" s="9">
        <f t="shared" si="28"/>
        <v>0</v>
      </c>
      <c r="N83" s="9">
        <f t="shared" si="28"/>
        <v>0</v>
      </c>
      <c r="O83" s="9">
        <f t="shared" si="28"/>
        <v>0</v>
      </c>
      <c r="P83" s="9">
        <f t="shared" si="28"/>
        <v>0</v>
      </c>
      <c r="Q83" s="9">
        <f t="shared" si="28"/>
        <v>0</v>
      </c>
      <c r="R83" s="9"/>
    </row>
    <row r="84" spans="1:18" ht="26.25" thickBot="1" x14ac:dyDescent="0.3">
      <c r="A84" s="4" t="s">
        <v>75</v>
      </c>
      <c r="B84" s="20" t="s">
        <v>76</v>
      </c>
      <c r="C84" s="6" t="s">
        <v>13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</row>
    <row r="85" spans="1:18" ht="26.25" thickBot="1" x14ac:dyDescent="0.3">
      <c r="A85" s="4">
        <v>37990</v>
      </c>
      <c r="B85" s="11" t="s">
        <v>77</v>
      </c>
      <c r="C85" s="6" t="s">
        <v>13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</row>
    <row r="86" spans="1:18" ht="26.25" thickBot="1" x14ac:dyDescent="0.3">
      <c r="A86" s="4">
        <v>43135</v>
      </c>
      <c r="B86" s="24" t="s">
        <v>60</v>
      </c>
      <c r="C86" s="6" t="s">
        <v>13</v>
      </c>
      <c r="D86" s="9">
        <f>D87+D88+D89+D91</f>
        <v>0</v>
      </c>
      <c r="E86" s="9">
        <f t="shared" ref="E86:Q86" si="29">E87+E88+E89+E91</f>
        <v>0</v>
      </c>
      <c r="F86" s="9">
        <f t="shared" si="29"/>
        <v>0</v>
      </c>
      <c r="G86" s="9">
        <f>G87+G88+G89+G91</f>
        <v>0.26300000000000001</v>
      </c>
      <c r="H86" s="9">
        <f t="shared" si="29"/>
        <v>0</v>
      </c>
      <c r="I86" s="9">
        <f t="shared" si="29"/>
        <v>0.26300000000000001</v>
      </c>
      <c r="J86" s="9">
        <f t="shared" si="29"/>
        <v>0</v>
      </c>
      <c r="K86" s="9">
        <f t="shared" si="29"/>
        <v>0.26300000000000001</v>
      </c>
      <c r="L86" s="9">
        <f t="shared" si="29"/>
        <v>0</v>
      </c>
      <c r="M86" s="9">
        <f t="shared" si="29"/>
        <v>0</v>
      </c>
      <c r="N86" s="9">
        <f t="shared" si="29"/>
        <v>0</v>
      </c>
      <c r="O86" s="9">
        <f t="shared" si="29"/>
        <v>0</v>
      </c>
      <c r="P86" s="9">
        <f t="shared" si="29"/>
        <v>0</v>
      </c>
      <c r="Q86" s="9">
        <f t="shared" si="29"/>
        <v>0.78900000000000003</v>
      </c>
      <c r="R86" s="9"/>
    </row>
    <row r="87" spans="1:18" ht="26.25" thickBot="1" x14ac:dyDescent="0.3">
      <c r="A87" s="4">
        <v>36926</v>
      </c>
      <c r="B87" s="11" t="s">
        <v>78</v>
      </c>
      <c r="C87" s="6" t="s">
        <v>13</v>
      </c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</row>
    <row r="88" spans="1:18" ht="26.25" thickBot="1" x14ac:dyDescent="0.3">
      <c r="A88" s="4">
        <v>37291</v>
      </c>
      <c r="B88" s="18" t="s">
        <v>79</v>
      </c>
      <c r="C88" s="6" t="s">
        <v>13</v>
      </c>
      <c r="D88" s="9"/>
      <c r="E88" s="9"/>
      <c r="F88" s="9"/>
      <c r="G88" s="19">
        <v>0.26300000000000001</v>
      </c>
      <c r="H88" s="19"/>
      <c r="I88" s="19">
        <v>0.26300000000000001</v>
      </c>
      <c r="J88" s="19"/>
      <c r="K88" s="19">
        <v>0.26300000000000001</v>
      </c>
      <c r="L88" s="19"/>
      <c r="M88" s="19"/>
      <c r="N88" s="19">
        <v>0</v>
      </c>
      <c r="O88" s="19"/>
      <c r="P88" s="19">
        <v>0</v>
      </c>
      <c r="Q88" s="19">
        <f>G88+I88+K88+M88+O88</f>
        <v>0.78900000000000003</v>
      </c>
      <c r="R88" s="9"/>
    </row>
    <row r="89" spans="1:18" ht="26.25" thickBot="1" x14ac:dyDescent="0.3">
      <c r="A89" s="4">
        <v>37656</v>
      </c>
      <c r="B89" s="11" t="s">
        <v>80</v>
      </c>
      <c r="C89" s="6" t="s">
        <v>13</v>
      </c>
      <c r="D89" s="9">
        <f>D90</f>
        <v>0</v>
      </c>
      <c r="E89" s="9">
        <f t="shared" ref="E89:Q89" si="30">E90</f>
        <v>0</v>
      </c>
      <c r="F89" s="9">
        <f t="shared" si="30"/>
        <v>0</v>
      </c>
      <c r="G89" s="9">
        <f t="shared" si="30"/>
        <v>0</v>
      </c>
      <c r="H89" s="9">
        <f t="shared" si="30"/>
        <v>0</v>
      </c>
      <c r="I89" s="9">
        <f t="shared" si="30"/>
        <v>0</v>
      </c>
      <c r="J89" s="9">
        <f t="shared" si="30"/>
        <v>0</v>
      </c>
      <c r="K89" s="9">
        <f t="shared" si="30"/>
        <v>0</v>
      </c>
      <c r="L89" s="9">
        <f t="shared" si="30"/>
        <v>0</v>
      </c>
      <c r="M89" s="9">
        <f t="shared" si="30"/>
        <v>0</v>
      </c>
      <c r="N89" s="9">
        <f t="shared" si="30"/>
        <v>0</v>
      </c>
      <c r="O89" s="9">
        <f t="shared" si="30"/>
        <v>0</v>
      </c>
      <c r="P89" s="9">
        <f t="shared" si="30"/>
        <v>0</v>
      </c>
      <c r="Q89" s="9">
        <f t="shared" si="30"/>
        <v>0</v>
      </c>
      <c r="R89" s="9"/>
    </row>
    <row r="90" spans="1:18" ht="26.25" thickBot="1" x14ac:dyDescent="0.3">
      <c r="A90" s="4" t="s">
        <v>81</v>
      </c>
      <c r="B90" s="12" t="s">
        <v>76</v>
      </c>
      <c r="C90" s="6" t="s">
        <v>13</v>
      </c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</row>
    <row r="91" spans="1:18" ht="26.25" thickBot="1" x14ac:dyDescent="0.3">
      <c r="A91" s="4">
        <v>38021</v>
      </c>
      <c r="B91" s="11" t="s">
        <v>82</v>
      </c>
      <c r="C91" s="6" t="s">
        <v>13</v>
      </c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</row>
    <row r="92" spans="1:18" ht="26.25" thickBot="1" x14ac:dyDescent="0.3">
      <c r="A92" s="4" t="s">
        <v>83</v>
      </c>
      <c r="B92" s="19" t="s">
        <v>405</v>
      </c>
      <c r="C92" s="6" t="s">
        <v>13</v>
      </c>
      <c r="D92" s="9">
        <f>D64+D79</f>
        <v>0</v>
      </c>
      <c r="E92" s="9">
        <f>E64+E79</f>
        <v>0</v>
      </c>
      <c r="F92" s="9">
        <f>F64+F79</f>
        <v>0</v>
      </c>
      <c r="G92" s="9">
        <f>G64+G79</f>
        <v>-0.26300000000000001</v>
      </c>
      <c r="H92" s="9">
        <f t="shared" ref="H92:P92" si="31">H64+H79</f>
        <v>0</v>
      </c>
      <c r="I92" s="9">
        <f t="shared" si="31"/>
        <v>-0.26300000000000001</v>
      </c>
      <c r="J92" s="9">
        <f t="shared" si="31"/>
        <v>0</v>
      </c>
      <c r="K92" s="9">
        <f t="shared" si="31"/>
        <v>-0.26300000000000001</v>
      </c>
      <c r="L92" s="9">
        <f t="shared" si="31"/>
        <v>0</v>
      </c>
      <c r="M92" s="9">
        <f t="shared" si="31"/>
        <v>0</v>
      </c>
      <c r="N92" s="9">
        <f t="shared" si="31"/>
        <v>0</v>
      </c>
      <c r="O92" s="9">
        <f t="shared" si="31"/>
        <v>0</v>
      </c>
      <c r="P92" s="9">
        <f t="shared" si="31"/>
        <v>0</v>
      </c>
      <c r="Q92" s="9">
        <f>Q64+Q79</f>
        <v>-0.78900000000000003</v>
      </c>
      <c r="R92" s="9"/>
    </row>
    <row r="93" spans="1:18" ht="39" thickBot="1" x14ac:dyDescent="0.3">
      <c r="A93" s="4">
        <v>43105</v>
      </c>
      <c r="B93" s="10" t="s">
        <v>84</v>
      </c>
      <c r="C93" s="6" t="s">
        <v>13</v>
      </c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</row>
    <row r="94" spans="1:18" ht="51.75" thickBot="1" x14ac:dyDescent="0.3">
      <c r="A94" s="4">
        <v>36896</v>
      </c>
      <c r="B94" s="11" t="s">
        <v>15</v>
      </c>
      <c r="C94" s="6" t="s">
        <v>13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</row>
    <row r="95" spans="1:18" ht="51.75" thickBot="1" x14ac:dyDescent="0.3">
      <c r="A95" s="4">
        <v>37261</v>
      </c>
      <c r="B95" s="11" t="s">
        <v>16</v>
      </c>
      <c r="C95" s="6" t="s">
        <v>13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</row>
    <row r="96" spans="1:18" ht="50.25" customHeight="1" thickBot="1" x14ac:dyDescent="0.3">
      <c r="A96" s="4">
        <v>37626</v>
      </c>
      <c r="B96" s="18" t="s">
        <v>17</v>
      </c>
      <c r="C96" s="6" t="s">
        <v>13</v>
      </c>
      <c r="D96" s="9"/>
      <c r="E96" s="9"/>
      <c r="F96" s="9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1:18" ht="26.25" thickBot="1" x14ac:dyDescent="0.3">
      <c r="A97" s="4">
        <v>43136</v>
      </c>
      <c r="B97" s="10" t="s">
        <v>18</v>
      </c>
      <c r="C97" s="6" t="s">
        <v>13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</row>
    <row r="98" spans="1:18" ht="26.25" thickBot="1" x14ac:dyDescent="0.3">
      <c r="A98" s="4">
        <v>43164</v>
      </c>
      <c r="B98" s="10" t="s">
        <v>19</v>
      </c>
      <c r="C98" s="6" t="s">
        <v>13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</row>
    <row r="99" spans="1:18" ht="26.25" thickBot="1" x14ac:dyDescent="0.3">
      <c r="A99" s="4">
        <v>43195</v>
      </c>
      <c r="B99" s="10" t="s">
        <v>20</v>
      </c>
      <c r="C99" s="6" t="s">
        <v>13</v>
      </c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</row>
    <row r="100" spans="1:18" ht="26.25" thickBot="1" x14ac:dyDescent="0.3">
      <c r="A100" s="4">
        <v>43225</v>
      </c>
      <c r="B100" s="10" t="s">
        <v>21</v>
      </c>
      <c r="C100" s="6" t="s">
        <v>13</v>
      </c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</row>
    <row r="101" spans="1:18" ht="26.25" thickBot="1" x14ac:dyDescent="0.3">
      <c r="A101" s="4">
        <v>43256</v>
      </c>
      <c r="B101" s="24" t="s">
        <v>22</v>
      </c>
      <c r="C101" s="6" t="s">
        <v>13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</row>
    <row r="102" spans="1:18" ht="26.25" thickBot="1" x14ac:dyDescent="0.3">
      <c r="A102" s="4">
        <v>43286</v>
      </c>
      <c r="B102" s="10" t="s">
        <v>23</v>
      </c>
      <c r="C102" s="6" t="s">
        <v>13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</row>
    <row r="103" spans="1:18" ht="39" thickBot="1" x14ac:dyDescent="0.3">
      <c r="A103" s="4">
        <v>43317</v>
      </c>
      <c r="B103" s="10" t="s">
        <v>24</v>
      </c>
      <c r="C103" s="6" t="s">
        <v>13</v>
      </c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</row>
    <row r="104" spans="1:18" ht="26.25" thickBot="1" x14ac:dyDescent="0.3">
      <c r="A104" s="4">
        <v>37108</v>
      </c>
      <c r="B104" s="11" t="s">
        <v>25</v>
      </c>
      <c r="C104" s="6" t="s">
        <v>13</v>
      </c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1:18" ht="26.25" thickBot="1" x14ac:dyDescent="0.3">
      <c r="A105" s="4">
        <v>37473</v>
      </c>
      <c r="B105" s="11" t="s">
        <v>26</v>
      </c>
      <c r="C105" s="6" t="s">
        <v>13</v>
      </c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1:18" ht="26.25" thickBot="1" x14ac:dyDescent="0.3">
      <c r="A106" s="4">
        <v>43348</v>
      </c>
      <c r="B106" s="10" t="s">
        <v>27</v>
      </c>
      <c r="C106" s="6" t="s">
        <v>13</v>
      </c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</row>
    <row r="107" spans="1:18" ht="26.25" thickBot="1" x14ac:dyDescent="0.3">
      <c r="A107" s="4" t="s">
        <v>85</v>
      </c>
      <c r="B107" s="9" t="s">
        <v>86</v>
      </c>
      <c r="C107" s="6" t="s">
        <v>13</v>
      </c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</row>
    <row r="108" spans="1:18" ht="26.25" thickBot="1" x14ac:dyDescent="0.3">
      <c r="A108" s="4">
        <v>43106</v>
      </c>
      <c r="B108" s="10" t="s">
        <v>14</v>
      </c>
      <c r="C108" s="6" t="s">
        <v>13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</row>
    <row r="109" spans="1:18" ht="51.75" thickBot="1" x14ac:dyDescent="0.3">
      <c r="A109" s="4">
        <v>36897</v>
      </c>
      <c r="B109" s="11" t="s">
        <v>15</v>
      </c>
      <c r="C109" s="6" t="s">
        <v>13</v>
      </c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</row>
    <row r="110" spans="1:18" ht="51.75" thickBot="1" x14ac:dyDescent="0.3">
      <c r="A110" s="4">
        <v>37262</v>
      </c>
      <c r="B110" s="11" t="s">
        <v>16</v>
      </c>
      <c r="C110" s="6" t="s">
        <v>13</v>
      </c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</row>
    <row r="111" spans="1:18" ht="51.75" thickBot="1" x14ac:dyDescent="0.3">
      <c r="A111" s="4">
        <v>37627</v>
      </c>
      <c r="B111" s="11" t="s">
        <v>17</v>
      </c>
      <c r="C111" s="6" t="s">
        <v>13</v>
      </c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</row>
    <row r="112" spans="1:18" ht="26.25" thickBot="1" x14ac:dyDescent="0.3">
      <c r="A112" s="4">
        <v>43137</v>
      </c>
      <c r="B112" s="10" t="s">
        <v>87</v>
      </c>
      <c r="C112" s="6" t="s">
        <v>13</v>
      </c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1:18" ht="26.25" thickBot="1" x14ac:dyDescent="0.3">
      <c r="A113" s="4">
        <v>43165</v>
      </c>
      <c r="B113" s="10" t="s">
        <v>88</v>
      </c>
      <c r="C113" s="6" t="s">
        <v>13</v>
      </c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</row>
    <row r="114" spans="1:18" ht="26.25" thickBot="1" x14ac:dyDescent="0.3">
      <c r="A114" s="4">
        <v>43196</v>
      </c>
      <c r="B114" s="10" t="s">
        <v>89</v>
      </c>
      <c r="C114" s="6" t="s">
        <v>13</v>
      </c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</row>
    <row r="115" spans="1:18" ht="26.25" thickBot="1" x14ac:dyDescent="0.3">
      <c r="A115" s="4">
        <v>43226</v>
      </c>
      <c r="B115" s="10" t="s">
        <v>90</v>
      </c>
      <c r="C115" s="6" t="s">
        <v>13</v>
      </c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</row>
    <row r="116" spans="1:18" ht="26.25" thickBot="1" x14ac:dyDescent="0.3">
      <c r="A116" s="4">
        <v>43257</v>
      </c>
      <c r="B116" s="10" t="s">
        <v>91</v>
      </c>
      <c r="C116" s="6" t="s">
        <v>13</v>
      </c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</row>
    <row r="117" spans="1:18" ht="26.25" thickBot="1" x14ac:dyDescent="0.3">
      <c r="A117" s="4">
        <v>43287</v>
      </c>
      <c r="B117" s="10" t="s">
        <v>92</v>
      </c>
      <c r="C117" s="6" t="s">
        <v>13</v>
      </c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</row>
    <row r="118" spans="1:18" ht="39" thickBot="1" x14ac:dyDescent="0.3">
      <c r="A118" s="4">
        <v>43318</v>
      </c>
      <c r="B118" s="10" t="s">
        <v>24</v>
      </c>
      <c r="C118" s="6" t="s">
        <v>13</v>
      </c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</row>
    <row r="119" spans="1:18" ht="26.25" thickBot="1" x14ac:dyDescent="0.3">
      <c r="A119" s="4">
        <v>37109</v>
      </c>
      <c r="B119" s="11" t="s">
        <v>25</v>
      </c>
      <c r="C119" s="6" t="s">
        <v>13</v>
      </c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1:18" ht="26.25" thickBot="1" x14ac:dyDescent="0.3">
      <c r="A120" s="4">
        <v>37474</v>
      </c>
      <c r="B120" s="11" t="s">
        <v>26</v>
      </c>
      <c r="C120" s="6" t="s">
        <v>13</v>
      </c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</row>
    <row r="121" spans="1:18" ht="26.25" thickBot="1" x14ac:dyDescent="0.3">
      <c r="A121" s="4">
        <v>43349</v>
      </c>
      <c r="B121" s="10" t="s">
        <v>93</v>
      </c>
      <c r="C121" s="6" t="s">
        <v>13</v>
      </c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1:18" ht="26.25" thickBot="1" x14ac:dyDescent="0.3">
      <c r="A122" s="4" t="s">
        <v>94</v>
      </c>
      <c r="B122" s="9" t="s">
        <v>95</v>
      </c>
      <c r="C122" s="6" t="s">
        <v>13</v>
      </c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1:18" ht="26.25" thickBot="1" x14ac:dyDescent="0.3">
      <c r="A123" s="4">
        <v>43107</v>
      </c>
      <c r="B123" s="10" t="s">
        <v>14</v>
      </c>
      <c r="C123" s="6" t="s">
        <v>13</v>
      </c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1:18" ht="51.75" thickBot="1" x14ac:dyDescent="0.3">
      <c r="A124" s="4">
        <v>36898</v>
      </c>
      <c r="B124" s="11" t="s">
        <v>15</v>
      </c>
      <c r="C124" s="6" t="s">
        <v>13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1:18" ht="51.75" thickBot="1" x14ac:dyDescent="0.3">
      <c r="A125" s="4">
        <v>37263</v>
      </c>
      <c r="B125" s="11" t="s">
        <v>16</v>
      </c>
      <c r="C125" s="6" t="s">
        <v>13</v>
      </c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1:18" ht="51.75" thickBot="1" x14ac:dyDescent="0.3">
      <c r="A126" s="4">
        <v>37628</v>
      </c>
      <c r="B126" s="11" t="s">
        <v>17</v>
      </c>
      <c r="C126" s="6" t="s">
        <v>13</v>
      </c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1:18" ht="26.25" thickBot="1" x14ac:dyDescent="0.3">
      <c r="A127" s="4">
        <v>43138</v>
      </c>
      <c r="B127" s="10" t="s">
        <v>18</v>
      </c>
      <c r="C127" s="6" t="s">
        <v>13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1:18" ht="26.25" thickBot="1" x14ac:dyDescent="0.3">
      <c r="A128" s="4">
        <v>43166</v>
      </c>
      <c r="B128" s="10" t="s">
        <v>19</v>
      </c>
      <c r="C128" s="6" t="s">
        <v>13</v>
      </c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1:18" ht="26.25" thickBot="1" x14ac:dyDescent="0.3">
      <c r="A129" s="4">
        <v>43197</v>
      </c>
      <c r="B129" s="10" t="s">
        <v>20</v>
      </c>
      <c r="C129" s="6" t="s">
        <v>13</v>
      </c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1:18" ht="26.25" thickBot="1" x14ac:dyDescent="0.3">
      <c r="A130" s="4">
        <v>43227</v>
      </c>
      <c r="B130" s="10" t="s">
        <v>21</v>
      </c>
      <c r="C130" s="6" t="s">
        <v>13</v>
      </c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1:18" ht="26.25" thickBot="1" x14ac:dyDescent="0.3">
      <c r="A131" s="4">
        <v>43258</v>
      </c>
      <c r="B131" s="10" t="s">
        <v>22</v>
      </c>
      <c r="C131" s="6" t="s">
        <v>13</v>
      </c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1:18" ht="26.25" thickBot="1" x14ac:dyDescent="0.3">
      <c r="A132" s="4">
        <v>43288</v>
      </c>
      <c r="B132" s="10" t="s">
        <v>23</v>
      </c>
      <c r="C132" s="6" t="s">
        <v>13</v>
      </c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1:18" ht="39" thickBot="1" x14ac:dyDescent="0.3">
      <c r="A133" s="4">
        <v>43319</v>
      </c>
      <c r="B133" s="10" t="s">
        <v>24</v>
      </c>
      <c r="C133" s="6" t="s">
        <v>13</v>
      </c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1:18" ht="26.25" thickBot="1" x14ac:dyDescent="0.3">
      <c r="A134" s="4">
        <v>37110</v>
      </c>
      <c r="B134" s="11" t="s">
        <v>25</v>
      </c>
      <c r="C134" s="6" t="s">
        <v>13</v>
      </c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1:18" ht="26.25" thickBot="1" x14ac:dyDescent="0.3">
      <c r="A135" s="4">
        <v>37475</v>
      </c>
      <c r="B135" s="11" t="s">
        <v>26</v>
      </c>
      <c r="C135" s="6" t="s">
        <v>13</v>
      </c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1:18" ht="26.25" thickBot="1" x14ac:dyDescent="0.3">
      <c r="A136" s="4">
        <v>43350</v>
      </c>
      <c r="B136" s="10" t="s">
        <v>27</v>
      </c>
      <c r="C136" s="6" t="s">
        <v>13</v>
      </c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1:18" ht="26.25" thickBot="1" x14ac:dyDescent="0.3">
      <c r="A137" s="4" t="s">
        <v>96</v>
      </c>
      <c r="B137" s="9" t="s">
        <v>97</v>
      </c>
      <c r="C137" s="6" t="s">
        <v>13</v>
      </c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</row>
    <row r="138" spans="1:18" ht="26.25" thickBot="1" x14ac:dyDescent="0.3">
      <c r="A138" s="4">
        <v>43108</v>
      </c>
      <c r="B138" s="10" t="s">
        <v>98</v>
      </c>
      <c r="C138" s="6" t="s">
        <v>13</v>
      </c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</row>
    <row r="139" spans="1:18" ht="26.25" thickBot="1" x14ac:dyDescent="0.3">
      <c r="A139" s="4">
        <v>43139</v>
      </c>
      <c r="B139" s="10" t="s">
        <v>99</v>
      </c>
      <c r="C139" s="6" t="s">
        <v>13</v>
      </c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</row>
    <row r="140" spans="1:18" ht="26.25" thickBot="1" x14ac:dyDescent="0.3">
      <c r="A140" s="4">
        <v>43167</v>
      </c>
      <c r="B140" s="10" t="s">
        <v>100</v>
      </c>
      <c r="C140" s="6" t="s">
        <v>13</v>
      </c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</row>
    <row r="141" spans="1:18" ht="26.25" thickBot="1" x14ac:dyDescent="0.3">
      <c r="A141" s="4">
        <v>43198</v>
      </c>
      <c r="B141" s="10" t="s">
        <v>101</v>
      </c>
      <c r="C141" s="6" t="s">
        <v>13</v>
      </c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</row>
    <row r="142" spans="1:18" ht="15.75" thickBot="1" x14ac:dyDescent="0.3">
      <c r="A142" s="4" t="s">
        <v>102</v>
      </c>
      <c r="B142" s="9" t="s">
        <v>65</v>
      </c>
      <c r="C142" s="6" t="s">
        <v>103</v>
      </c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</row>
    <row r="143" spans="1:18" ht="39" thickBot="1" x14ac:dyDescent="0.3">
      <c r="A143" s="4">
        <v>43109</v>
      </c>
      <c r="B143" s="10" t="s">
        <v>406</v>
      </c>
      <c r="C143" s="6" t="s">
        <v>13</v>
      </c>
      <c r="D143" s="9">
        <f>D92+D52+D90</f>
        <v>0.43</v>
      </c>
      <c r="E143" s="9">
        <f t="shared" ref="E143:L143" si="32">E92+E52+E90</f>
        <v>0.48</v>
      </c>
      <c r="F143" s="9">
        <f t="shared" si="32"/>
        <v>0.47</v>
      </c>
      <c r="G143" s="9">
        <f>G92+G52+G86</f>
        <v>0.44</v>
      </c>
      <c r="H143" s="9">
        <f t="shared" si="32"/>
        <v>0</v>
      </c>
      <c r="I143" s="9">
        <f>I92+I52+I86</f>
        <v>0.58799999999999997</v>
      </c>
      <c r="J143" s="9">
        <f t="shared" si="32"/>
        <v>0</v>
      </c>
      <c r="K143" s="9">
        <f>K92+K52+K86</f>
        <v>0.58799999999999997</v>
      </c>
      <c r="L143" s="9">
        <f t="shared" si="32"/>
        <v>0</v>
      </c>
      <c r="M143" s="9">
        <f>M92+M52+M86</f>
        <v>0.58799999999999997</v>
      </c>
      <c r="N143" s="9">
        <f t="shared" ref="N143:P143" si="33">N92+N52+N90</f>
        <v>0</v>
      </c>
      <c r="O143" s="9">
        <f>O92+O52+O86</f>
        <v>0.58799999999999997</v>
      </c>
      <c r="P143" s="9">
        <f t="shared" si="33"/>
        <v>0</v>
      </c>
      <c r="Q143" s="9">
        <f>G143+I143+K143+M143+O143</f>
        <v>2.7920000000000003</v>
      </c>
      <c r="R143" s="9"/>
    </row>
    <row r="144" spans="1:18" ht="26.25" thickBot="1" x14ac:dyDescent="0.3">
      <c r="A144" s="4">
        <v>43140</v>
      </c>
      <c r="B144" s="24" t="s">
        <v>104</v>
      </c>
      <c r="C144" s="6" t="s">
        <v>13</v>
      </c>
      <c r="D144" s="9">
        <f>D145</f>
        <v>0</v>
      </c>
      <c r="E144" s="9">
        <f t="shared" ref="E144:Q144" si="34">E145</f>
        <v>0</v>
      </c>
      <c r="F144" s="9">
        <f t="shared" si="34"/>
        <v>0</v>
      </c>
      <c r="G144" s="9">
        <f t="shared" si="34"/>
        <v>3</v>
      </c>
      <c r="H144" s="9">
        <f t="shared" si="34"/>
        <v>0</v>
      </c>
      <c r="I144" s="9">
        <f t="shared" si="34"/>
        <v>2</v>
      </c>
      <c r="J144" s="9">
        <f t="shared" si="34"/>
        <v>0</v>
      </c>
      <c r="K144" s="9">
        <f t="shared" si="34"/>
        <v>1</v>
      </c>
      <c r="L144" s="9">
        <f t="shared" si="34"/>
        <v>0</v>
      </c>
      <c r="M144" s="9">
        <f t="shared" si="34"/>
        <v>0</v>
      </c>
      <c r="N144" s="9">
        <f t="shared" si="34"/>
        <v>0</v>
      </c>
      <c r="O144" s="9">
        <f t="shared" si="34"/>
        <v>0</v>
      </c>
      <c r="P144" s="9">
        <f t="shared" si="34"/>
        <v>0</v>
      </c>
      <c r="Q144" s="9">
        <f t="shared" si="34"/>
        <v>0</v>
      </c>
      <c r="R144" s="9"/>
    </row>
    <row r="145" spans="1:18" ht="26.25" thickBot="1" x14ac:dyDescent="0.3">
      <c r="A145" s="4">
        <v>36931</v>
      </c>
      <c r="B145" s="18" t="s">
        <v>105</v>
      </c>
      <c r="C145" s="6" t="s">
        <v>13</v>
      </c>
      <c r="D145" s="9"/>
      <c r="E145" s="9"/>
      <c r="F145" s="9"/>
      <c r="G145" s="9">
        <v>3</v>
      </c>
      <c r="H145" s="9"/>
      <c r="I145" s="9">
        <v>2</v>
      </c>
      <c r="J145" s="9"/>
      <c r="K145" s="9">
        <v>1</v>
      </c>
      <c r="L145" s="9"/>
      <c r="M145" s="9"/>
      <c r="N145" s="9"/>
      <c r="O145" s="9"/>
      <c r="P145" s="9"/>
      <c r="Q145" s="9"/>
      <c r="R145" s="9"/>
    </row>
    <row r="146" spans="1:18" ht="26.25" thickBot="1" x14ac:dyDescent="0.3">
      <c r="A146" s="4">
        <v>43168</v>
      </c>
      <c r="B146" s="24" t="s">
        <v>106</v>
      </c>
      <c r="C146" s="6" t="s">
        <v>13</v>
      </c>
      <c r="D146" s="9">
        <f>D147</f>
        <v>0</v>
      </c>
      <c r="E146" s="9">
        <f t="shared" ref="E146:Q146" si="35">E147</f>
        <v>0</v>
      </c>
      <c r="F146" s="9">
        <f t="shared" si="35"/>
        <v>0</v>
      </c>
      <c r="G146" s="9">
        <f>G147</f>
        <v>2</v>
      </c>
      <c r="H146" s="9">
        <f t="shared" si="35"/>
        <v>0</v>
      </c>
      <c r="I146" s="9">
        <f t="shared" si="35"/>
        <v>1</v>
      </c>
      <c r="J146" s="9">
        <f t="shared" si="35"/>
        <v>0</v>
      </c>
      <c r="K146" s="9">
        <f t="shared" si="35"/>
        <v>0</v>
      </c>
      <c r="L146" s="9">
        <f t="shared" si="35"/>
        <v>0</v>
      </c>
      <c r="M146" s="9">
        <f t="shared" si="35"/>
        <v>0</v>
      </c>
      <c r="N146" s="9">
        <f t="shared" si="35"/>
        <v>0</v>
      </c>
      <c r="O146" s="9">
        <f t="shared" si="35"/>
        <v>0</v>
      </c>
      <c r="P146" s="9">
        <f t="shared" si="35"/>
        <v>0</v>
      </c>
      <c r="Q146" s="9">
        <f t="shared" si="35"/>
        <v>0</v>
      </c>
      <c r="R146" s="9"/>
    </row>
    <row r="147" spans="1:18" ht="26.25" thickBot="1" x14ac:dyDescent="0.3">
      <c r="A147" s="4">
        <v>36959</v>
      </c>
      <c r="B147" s="18" t="s">
        <v>107</v>
      </c>
      <c r="C147" s="6" t="s">
        <v>13</v>
      </c>
      <c r="D147" s="9"/>
      <c r="E147" s="9"/>
      <c r="F147" s="9"/>
      <c r="G147" s="9">
        <v>2</v>
      </c>
      <c r="H147" s="9"/>
      <c r="I147" s="9">
        <v>1</v>
      </c>
      <c r="J147" s="9"/>
      <c r="K147" s="9">
        <v>0</v>
      </c>
      <c r="L147" s="9"/>
      <c r="M147" s="9"/>
      <c r="N147" s="9"/>
      <c r="O147" s="9"/>
      <c r="P147" s="9"/>
      <c r="Q147" s="9"/>
      <c r="R147" s="9"/>
    </row>
    <row r="148" spans="1:18" ht="51.75" thickBot="1" x14ac:dyDescent="0.3">
      <c r="A148" s="4">
        <v>43199</v>
      </c>
      <c r="B148" s="24" t="s">
        <v>407</v>
      </c>
      <c r="C148" s="6" t="s">
        <v>103</v>
      </c>
      <c r="D148" s="9">
        <f>D146/D143</f>
        <v>0</v>
      </c>
      <c r="E148" s="9">
        <f t="shared" ref="E148:Q148" si="36">E146/E143</f>
        <v>0</v>
      </c>
      <c r="F148" s="9">
        <f t="shared" si="36"/>
        <v>0</v>
      </c>
      <c r="G148" s="9">
        <f>G146/G143</f>
        <v>4.5454545454545459</v>
      </c>
      <c r="H148" s="9"/>
      <c r="I148" s="9">
        <f>I146/I143</f>
        <v>1.7006802721088436</v>
      </c>
      <c r="J148" s="9"/>
      <c r="K148" s="9">
        <f t="shared" si="36"/>
        <v>0</v>
      </c>
      <c r="L148" s="9"/>
      <c r="M148" s="9"/>
      <c r="N148" s="9"/>
      <c r="O148" s="9"/>
      <c r="P148" s="9"/>
      <c r="Q148" s="9">
        <f t="shared" si="36"/>
        <v>0</v>
      </c>
      <c r="R148" s="9"/>
    </row>
    <row r="149" spans="1:18" ht="15.75" thickBot="1" x14ac:dyDescent="0.3">
      <c r="A149" s="52" t="s">
        <v>108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4"/>
    </row>
    <row r="150" spans="1:18" ht="26.25" thickBot="1" x14ac:dyDescent="0.3">
      <c r="A150" s="4" t="s">
        <v>109</v>
      </c>
      <c r="B150" s="21" t="s">
        <v>110</v>
      </c>
      <c r="C150" s="6" t="s">
        <v>13</v>
      </c>
      <c r="D150" s="9">
        <f>D151+D155+D156+D157+D158+D159+D160+D161+D164+D167</f>
        <v>11.85</v>
      </c>
      <c r="E150" s="9">
        <f t="shared" ref="E150:L150" si="37">E151+E155+E156+E157+E158+E159+E160+E161+E164+E167</f>
        <v>10.96</v>
      </c>
      <c r="F150" s="9">
        <f>F151+F155+F156+F157+F158+F159+F160+F161+F164+F167</f>
        <v>8.9499999999999993</v>
      </c>
      <c r="G150" s="9">
        <f>G151</f>
        <v>9</v>
      </c>
      <c r="H150" s="9">
        <f t="shared" si="37"/>
        <v>0</v>
      </c>
      <c r="I150" s="9">
        <f>I151</f>
        <v>7</v>
      </c>
      <c r="J150" s="9">
        <f t="shared" si="37"/>
        <v>0</v>
      </c>
      <c r="K150" s="9">
        <f>K151</f>
        <v>7</v>
      </c>
      <c r="L150" s="9">
        <f t="shared" si="37"/>
        <v>0</v>
      </c>
      <c r="M150" s="9">
        <f>M151</f>
        <v>7</v>
      </c>
      <c r="N150" s="9">
        <f t="shared" ref="N150:P150" si="38">N151+N155+N156+N157+N158+N159+N160+N161+N164+N167</f>
        <v>0</v>
      </c>
      <c r="O150" s="9">
        <f>O151</f>
        <v>7</v>
      </c>
      <c r="P150" s="9">
        <f t="shared" si="38"/>
        <v>0</v>
      </c>
      <c r="Q150" s="9">
        <f>G150+I150+K150+M150+O150</f>
        <v>37</v>
      </c>
      <c r="R150" s="9"/>
    </row>
    <row r="151" spans="1:18" ht="26.25" thickBot="1" x14ac:dyDescent="0.3">
      <c r="A151" s="45">
        <v>43110</v>
      </c>
      <c r="B151" s="24" t="s">
        <v>14</v>
      </c>
      <c r="C151" s="6" t="s">
        <v>13</v>
      </c>
      <c r="D151" s="9">
        <f>D152+D153+D154</f>
        <v>6.64</v>
      </c>
      <c r="E151" s="9">
        <f t="shared" ref="E151:L151" si="39">E152+E153+E154</f>
        <v>6.11</v>
      </c>
      <c r="F151" s="9">
        <f t="shared" si="39"/>
        <v>5.13</v>
      </c>
      <c r="G151" s="9">
        <f>G152+G153+G154</f>
        <v>9</v>
      </c>
      <c r="H151" s="9">
        <f t="shared" si="39"/>
        <v>0</v>
      </c>
      <c r="I151" s="9">
        <f>I152+I153+I154</f>
        <v>7</v>
      </c>
      <c r="J151" s="9">
        <f t="shared" si="39"/>
        <v>0</v>
      </c>
      <c r="K151" s="9">
        <f>K152+K153+K154</f>
        <v>7</v>
      </c>
      <c r="L151" s="9">
        <f t="shared" si="39"/>
        <v>0</v>
      </c>
      <c r="M151" s="9">
        <f>M152+M153+M154</f>
        <v>7</v>
      </c>
      <c r="N151" s="9">
        <f t="shared" ref="N151:P151" si="40">N152+N153+N154</f>
        <v>0</v>
      </c>
      <c r="O151" s="9">
        <f>O152+O153+O154</f>
        <v>7</v>
      </c>
      <c r="P151" s="9">
        <f t="shared" si="40"/>
        <v>0</v>
      </c>
      <c r="Q151" s="9">
        <f>G151+I151+K151+M151+O151</f>
        <v>37</v>
      </c>
      <c r="R151" s="9"/>
    </row>
    <row r="152" spans="1:18" ht="51.75" thickBot="1" x14ac:dyDescent="0.3">
      <c r="A152" s="4">
        <v>36901</v>
      </c>
      <c r="B152" s="11" t="s">
        <v>15</v>
      </c>
      <c r="C152" s="6" t="s">
        <v>13</v>
      </c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</row>
    <row r="153" spans="1:18" ht="51.75" thickBot="1" x14ac:dyDescent="0.3">
      <c r="A153" s="4">
        <v>37266</v>
      </c>
      <c r="B153" s="11" t="s">
        <v>16</v>
      </c>
      <c r="C153" s="6" t="s">
        <v>13</v>
      </c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</row>
    <row r="154" spans="1:18" ht="51.75" thickBot="1" x14ac:dyDescent="0.3">
      <c r="A154" s="4">
        <v>37631</v>
      </c>
      <c r="B154" s="18" t="s">
        <v>17</v>
      </c>
      <c r="C154" s="6" t="s">
        <v>13</v>
      </c>
      <c r="D154" s="9">
        <v>6.64</v>
      </c>
      <c r="E154" s="9">
        <v>6.11</v>
      </c>
      <c r="F154" s="9">
        <v>5.13</v>
      </c>
      <c r="G154" s="9">
        <v>9</v>
      </c>
      <c r="H154" s="9"/>
      <c r="I154" s="9">
        <v>7</v>
      </c>
      <c r="J154" s="9"/>
      <c r="K154" s="9">
        <v>7</v>
      </c>
      <c r="L154" s="9"/>
      <c r="M154" s="9">
        <v>7</v>
      </c>
      <c r="N154" s="9"/>
      <c r="O154" s="9">
        <v>7</v>
      </c>
      <c r="P154" s="9"/>
      <c r="Q154" s="9">
        <f>G154+I154+K154+M154+O154</f>
        <v>37</v>
      </c>
      <c r="R154" s="9"/>
    </row>
    <row r="155" spans="1:18" ht="26.25" thickBot="1" x14ac:dyDescent="0.3">
      <c r="A155" s="45">
        <v>43141</v>
      </c>
      <c r="B155" s="10" t="s">
        <v>18</v>
      </c>
      <c r="C155" s="6" t="s">
        <v>13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</row>
    <row r="156" spans="1:18" ht="26.25" thickBot="1" x14ac:dyDescent="0.3">
      <c r="A156" s="45">
        <v>43169</v>
      </c>
      <c r="B156" s="10" t="s">
        <v>19</v>
      </c>
      <c r="C156" s="6" t="s">
        <v>13</v>
      </c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1:18" ht="26.25" thickBot="1" x14ac:dyDescent="0.3">
      <c r="A157" s="45">
        <v>43200</v>
      </c>
      <c r="B157" s="10" t="s">
        <v>20</v>
      </c>
      <c r="C157" s="6" t="s">
        <v>13</v>
      </c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</row>
    <row r="158" spans="1:18" ht="26.25" thickBot="1" x14ac:dyDescent="0.3">
      <c r="A158" s="45">
        <v>43230</v>
      </c>
      <c r="B158" s="10" t="s">
        <v>21</v>
      </c>
      <c r="C158" s="6" t="s">
        <v>13</v>
      </c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1:18" ht="26.25" thickBot="1" x14ac:dyDescent="0.3">
      <c r="A159" s="45">
        <v>43261</v>
      </c>
      <c r="B159" s="24" t="s">
        <v>22</v>
      </c>
      <c r="C159" s="6" t="s">
        <v>13</v>
      </c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</row>
    <row r="160" spans="1:18" ht="26.25" thickBot="1" x14ac:dyDescent="0.3">
      <c r="A160" s="45">
        <v>43291</v>
      </c>
      <c r="B160" s="10" t="s">
        <v>23</v>
      </c>
      <c r="C160" s="6" t="s">
        <v>13</v>
      </c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</row>
    <row r="161" spans="1:18" ht="39" thickBot="1" x14ac:dyDescent="0.3">
      <c r="A161" s="45">
        <v>43322</v>
      </c>
      <c r="B161" s="10" t="s">
        <v>24</v>
      </c>
      <c r="C161" s="6" t="s">
        <v>13</v>
      </c>
      <c r="D161" s="9">
        <f>D162+D163</f>
        <v>0</v>
      </c>
      <c r="E161" s="9">
        <f t="shared" ref="E161:Q161" si="41">E162+E163</f>
        <v>0</v>
      </c>
      <c r="F161" s="9">
        <f t="shared" si="41"/>
        <v>0</v>
      </c>
      <c r="G161" s="9">
        <f t="shared" si="41"/>
        <v>0</v>
      </c>
      <c r="H161" s="9">
        <f t="shared" si="41"/>
        <v>0</v>
      </c>
      <c r="I161" s="9">
        <f t="shared" si="41"/>
        <v>0</v>
      </c>
      <c r="J161" s="9">
        <f t="shared" si="41"/>
        <v>0</v>
      </c>
      <c r="K161" s="9">
        <f t="shared" si="41"/>
        <v>0</v>
      </c>
      <c r="L161" s="9">
        <f t="shared" si="41"/>
        <v>0</v>
      </c>
      <c r="M161" s="9">
        <f t="shared" si="41"/>
        <v>0</v>
      </c>
      <c r="N161" s="9">
        <f t="shared" si="41"/>
        <v>0</v>
      </c>
      <c r="O161" s="9">
        <f t="shared" si="41"/>
        <v>0</v>
      </c>
      <c r="P161" s="9">
        <f t="shared" si="41"/>
        <v>0</v>
      </c>
      <c r="Q161" s="9">
        <f t="shared" si="41"/>
        <v>0</v>
      </c>
      <c r="R161" s="9"/>
    </row>
    <row r="162" spans="1:18" ht="26.25" thickBot="1" x14ac:dyDescent="0.3">
      <c r="A162" s="4">
        <v>37113</v>
      </c>
      <c r="B162" s="11" t="s">
        <v>25</v>
      </c>
      <c r="C162" s="6" t="s">
        <v>13</v>
      </c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</row>
    <row r="163" spans="1:18" ht="26.25" thickBot="1" x14ac:dyDescent="0.3">
      <c r="A163" s="4">
        <v>37478</v>
      </c>
      <c r="B163" s="11" t="s">
        <v>26</v>
      </c>
      <c r="C163" s="6" t="s">
        <v>13</v>
      </c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</row>
    <row r="164" spans="1:18" ht="51.75" thickBot="1" x14ac:dyDescent="0.3">
      <c r="A164" s="45">
        <v>43353</v>
      </c>
      <c r="B164" s="24" t="s">
        <v>111</v>
      </c>
      <c r="C164" s="6" t="s">
        <v>13</v>
      </c>
      <c r="D164" s="9">
        <f>D165+D166</f>
        <v>5.21</v>
      </c>
      <c r="E164" s="9">
        <f t="shared" ref="E164:Q164" si="42">E165+E166</f>
        <v>4.8499999999999996</v>
      </c>
      <c r="F164" s="9">
        <f t="shared" si="42"/>
        <v>3.82</v>
      </c>
      <c r="G164" s="9">
        <f>G165+G166</f>
        <v>3.6</v>
      </c>
      <c r="H164" s="9">
        <f t="shared" si="42"/>
        <v>0</v>
      </c>
      <c r="I164" s="9">
        <f t="shared" si="42"/>
        <v>3.6</v>
      </c>
      <c r="J164" s="9">
        <f t="shared" si="42"/>
        <v>0</v>
      </c>
      <c r="K164" s="9">
        <f t="shared" si="42"/>
        <v>3.6</v>
      </c>
      <c r="L164" s="9">
        <f t="shared" si="42"/>
        <v>0</v>
      </c>
      <c r="M164" s="9">
        <f t="shared" si="42"/>
        <v>3.6</v>
      </c>
      <c r="N164" s="9">
        <f t="shared" si="42"/>
        <v>0</v>
      </c>
      <c r="O164" s="9">
        <f t="shared" si="42"/>
        <v>3.6</v>
      </c>
      <c r="P164" s="9">
        <f t="shared" si="42"/>
        <v>0</v>
      </c>
      <c r="Q164" s="9">
        <f t="shared" si="42"/>
        <v>18</v>
      </c>
      <c r="R164" s="9"/>
    </row>
    <row r="165" spans="1:18" ht="26.25" thickBot="1" x14ac:dyDescent="0.3">
      <c r="A165" s="4">
        <v>37144</v>
      </c>
      <c r="B165" s="18" t="s">
        <v>112</v>
      </c>
      <c r="C165" s="6" t="s">
        <v>13</v>
      </c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</row>
    <row r="166" spans="1:18" ht="39" thickBot="1" x14ac:dyDescent="0.3">
      <c r="A166" s="4">
        <v>37509</v>
      </c>
      <c r="B166" s="18" t="s">
        <v>113</v>
      </c>
      <c r="C166" s="6" t="s">
        <v>13</v>
      </c>
      <c r="D166" s="9">
        <v>5.21</v>
      </c>
      <c r="E166" s="9">
        <v>4.8499999999999996</v>
      </c>
      <c r="F166" s="9">
        <v>3.82</v>
      </c>
      <c r="G166" s="19">
        <v>3.6</v>
      </c>
      <c r="H166" s="19"/>
      <c r="I166" s="19">
        <v>3.6</v>
      </c>
      <c r="J166" s="19"/>
      <c r="K166" s="19">
        <v>3.6</v>
      </c>
      <c r="L166" s="19"/>
      <c r="M166" s="19">
        <v>3.6</v>
      </c>
      <c r="N166" s="19"/>
      <c r="O166" s="19">
        <v>3.6</v>
      </c>
      <c r="P166" s="19"/>
      <c r="Q166" s="19">
        <f>G166+I166+K166+M166+O166</f>
        <v>18</v>
      </c>
      <c r="R166" s="19"/>
    </row>
    <row r="167" spans="1:18" ht="26.25" thickBot="1" x14ac:dyDescent="0.3">
      <c r="A167" s="45">
        <v>43383</v>
      </c>
      <c r="B167" s="10" t="s">
        <v>27</v>
      </c>
      <c r="C167" s="6" t="s">
        <v>13</v>
      </c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</row>
    <row r="168" spans="1:18" ht="26.25" thickBot="1" x14ac:dyDescent="0.3">
      <c r="A168" s="4" t="s">
        <v>114</v>
      </c>
      <c r="B168" s="21" t="s">
        <v>115</v>
      </c>
      <c r="C168" s="6" t="s">
        <v>13</v>
      </c>
      <c r="D168" s="9">
        <f>D169+D170+D174+D175+D176+D177+D178+D179+D181+D182+D183+D184+D185</f>
        <v>5.18</v>
      </c>
      <c r="E168" s="9">
        <f t="shared" ref="E168:L168" si="43">E169+E170+E174+E175+E176+E177+E178+E179+E181+E182+E183+E184+E185</f>
        <v>4.7299999999999995</v>
      </c>
      <c r="F168" s="9">
        <f t="shared" si="43"/>
        <v>5.2899999999999991</v>
      </c>
      <c r="G168" s="9">
        <f>G169+G170+G174+G175+G176+G177+G178+G179+G181+G182+G183+G184+G185</f>
        <v>8.4089999999999989</v>
      </c>
      <c r="H168" s="9">
        <f t="shared" si="43"/>
        <v>0</v>
      </c>
      <c r="I168" s="9">
        <f t="shared" si="43"/>
        <v>6.8990000000000009</v>
      </c>
      <c r="J168" s="9">
        <f t="shared" si="43"/>
        <v>0</v>
      </c>
      <c r="K168" s="9">
        <f>K169+K170+K174+K175+K176+K177+K178+K179+K181+K182+K183+K184+K185</f>
        <v>6.8990000000000009</v>
      </c>
      <c r="L168" s="9">
        <f t="shared" si="43"/>
        <v>0</v>
      </c>
      <c r="M168" s="9">
        <f t="shared" ref="M168:P168" si="44">M169+M170+M174+M175+M176+M177+M178+M179+M181+M182+M183+M184+M185</f>
        <v>6.8990000000000009</v>
      </c>
      <c r="N168" s="9">
        <f t="shared" si="44"/>
        <v>0</v>
      </c>
      <c r="O168" s="9">
        <f>O169+O170+O174+O175+O176+O177+O178+O179+O181+O182+O183+O184+O185</f>
        <v>6.8990000000000009</v>
      </c>
      <c r="P168" s="9">
        <f t="shared" si="44"/>
        <v>0</v>
      </c>
      <c r="Q168" s="9">
        <f>G168+I168+K168+M168+O168</f>
        <v>36.005000000000003</v>
      </c>
      <c r="R168" s="9"/>
    </row>
    <row r="169" spans="1:18" ht="26.25" thickBot="1" x14ac:dyDescent="0.3">
      <c r="A169" s="4">
        <v>43111</v>
      </c>
      <c r="B169" s="17" t="s">
        <v>116</v>
      </c>
      <c r="C169" s="6" t="s">
        <v>13</v>
      </c>
      <c r="D169" s="9">
        <v>4.1900000000000004</v>
      </c>
      <c r="E169" s="9">
        <v>3.59</v>
      </c>
      <c r="F169" s="9">
        <v>3.54</v>
      </c>
      <c r="G169" s="47">
        <v>5.0999999999999996</v>
      </c>
      <c r="H169" s="9"/>
      <c r="I169" s="9">
        <v>3.6</v>
      </c>
      <c r="J169" s="9"/>
      <c r="K169" s="9">
        <v>3.6</v>
      </c>
      <c r="L169" s="9"/>
      <c r="M169" s="9">
        <v>3.6</v>
      </c>
      <c r="N169" s="9"/>
      <c r="O169" s="9">
        <v>3.6</v>
      </c>
      <c r="P169" s="9"/>
      <c r="Q169" s="9">
        <f>G169+I169+K169+M169+O169</f>
        <v>19.5</v>
      </c>
      <c r="R169" s="9"/>
    </row>
    <row r="170" spans="1:18" ht="26.25" thickBot="1" x14ac:dyDescent="0.3">
      <c r="A170" s="4">
        <v>43142</v>
      </c>
      <c r="B170" s="10" t="s">
        <v>117</v>
      </c>
      <c r="C170" s="6" t="s">
        <v>13</v>
      </c>
      <c r="D170" s="9">
        <f>D171+D172+D173</f>
        <v>0</v>
      </c>
      <c r="E170" s="9">
        <f t="shared" ref="E170:Q170" si="45">E171+E172+E173</f>
        <v>0</v>
      </c>
      <c r="F170" s="9">
        <f t="shared" si="45"/>
        <v>0</v>
      </c>
      <c r="G170" s="9">
        <f t="shared" si="45"/>
        <v>0</v>
      </c>
      <c r="H170" s="9">
        <f t="shared" si="45"/>
        <v>0</v>
      </c>
      <c r="I170" s="9">
        <f t="shared" si="45"/>
        <v>0</v>
      </c>
      <c r="J170" s="9">
        <f t="shared" si="45"/>
        <v>0</v>
      </c>
      <c r="K170" s="9">
        <f t="shared" si="45"/>
        <v>0</v>
      </c>
      <c r="L170" s="9">
        <f t="shared" si="45"/>
        <v>0</v>
      </c>
      <c r="M170" s="9">
        <f t="shared" ref="M170:P170" si="46">M171+M172+M173</f>
        <v>0</v>
      </c>
      <c r="N170" s="9">
        <f t="shared" si="46"/>
        <v>0</v>
      </c>
      <c r="O170" s="9">
        <f t="shared" si="46"/>
        <v>0</v>
      </c>
      <c r="P170" s="9">
        <f t="shared" si="46"/>
        <v>0</v>
      </c>
      <c r="Q170" s="9">
        <f t="shared" si="45"/>
        <v>0</v>
      </c>
      <c r="R170" s="9"/>
    </row>
    <row r="171" spans="1:18" ht="26.25" thickBot="1" x14ac:dyDescent="0.3">
      <c r="A171" s="4">
        <v>36933</v>
      </c>
      <c r="B171" s="11" t="s">
        <v>118</v>
      </c>
      <c r="C171" s="6" t="s">
        <v>13</v>
      </c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</row>
    <row r="172" spans="1:18" ht="26.25" thickBot="1" x14ac:dyDescent="0.3">
      <c r="A172" s="4">
        <v>37298</v>
      </c>
      <c r="B172" s="11" t="s">
        <v>119</v>
      </c>
      <c r="C172" s="6" t="s">
        <v>13</v>
      </c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</row>
    <row r="173" spans="1:18" ht="26.25" thickBot="1" x14ac:dyDescent="0.3">
      <c r="A173" s="4">
        <v>37663</v>
      </c>
      <c r="B173" s="11" t="s">
        <v>120</v>
      </c>
      <c r="C173" s="6" t="s">
        <v>13</v>
      </c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</row>
    <row r="174" spans="1:18" ht="39" thickBot="1" x14ac:dyDescent="0.3">
      <c r="A174" s="4">
        <v>43170</v>
      </c>
      <c r="B174" s="10" t="s">
        <v>121</v>
      </c>
      <c r="C174" s="6" t="s">
        <v>13</v>
      </c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</row>
    <row r="175" spans="1:18" ht="39" thickBot="1" x14ac:dyDescent="0.3">
      <c r="A175" s="4">
        <v>43201</v>
      </c>
      <c r="B175" s="10" t="s">
        <v>122</v>
      </c>
      <c r="C175" s="6" t="s">
        <v>13</v>
      </c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</row>
    <row r="176" spans="1:18" ht="26.25" thickBot="1" x14ac:dyDescent="0.3">
      <c r="A176" s="4">
        <v>43231</v>
      </c>
      <c r="B176" s="10" t="s">
        <v>123</v>
      </c>
      <c r="C176" s="6" t="s">
        <v>13</v>
      </c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</row>
    <row r="177" spans="1:18" ht="26.25" thickBot="1" x14ac:dyDescent="0.3">
      <c r="A177" s="4">
        <v>43262</v>
      </c>
      <c r="B177" s="17" t="s">
        <v>124</v>
      </c>
      <c r="C177" s="6" t="s">
        <v>13</v>
      </c>
      <c r="D177" s="9">
        <v>0.64</v>
      </c>
      <c r="E177" s="9">
        <v>0.75</v>
      </c>
      <c r="F177" s="9">
        <v>1.25</v>
      </c>
      <c r="G177" s="9">
        <v>2.0489999999999999</v>
      </c>
      <c r="H177" s="9"/>
      <c r="I177" s="9">
        <v>2.0489999999999999</v>
      </c>
      <c r="J177" s="9"/>
      <c r="K177" s="9">
        <v>2.0489999999999999</v>
      </c>
      <c r="L177" s="9"/>
      <c r="M177" s="9">
        <v>2.0489999999999999</v>
      </c>
      <c r="N177" s="9"/>
      <c r="O177" s="9">
        <v>2.0489999999999999</v>
      </c>
      <c r="P177" s="9"/>
      <c r="Q177" s="9">
        <f>G177+I177+K177+M177+O177</f>
        <v>10.244999999999999</v>
      </c>
      <c r="R177" s="9"/>
    </row>
    <row r="178" spans="1:18" ht="26.25" thickBot="1" x14ac:dyDescent="0.3">
      <c r="A178" s="4">
        <v>43292</v>
      </c>
      <c r="B178" s="17" t="s">
        <v>125</v>
      </c>
      <c r="C178" s="6" t="s">
        <v>13</v>
      </c>
      <c r="D178" s="9">
        <v>0.19</v>
      </c>
      <c r="E178" s="9">
        <v>0.23</v>
      </c>
      <c r="F178" s="9">
        <v>0.38</v>
      </c>
      <c r="G178" s="9">
        <v>0.61</v>
      </c>
      <c r="H178" s="9"/>
      <c r="I178" s="9">
        <v>0.61</v>
      </c>
      <c r="J178" s="9"/>
      <c r="K178" s="9">
        <v>0.61</v>
      </c>
      <c r="L178" s="9"/>
      <c r="M178" s="9">
        <v>0.61</v>
      </c>
      <c r="N178" s="9"/>
      <c r="O178" s="9">
        <v>0.61</v>
      </c>
      <c r="P178" s="9"/>
      <c r="Q178" s="9">
        <f>G178+I178+K178+M178+O178</f>
        <v>3.05</v>
      </c>
      <c r="R178" s="9"/>
    </row>
    <row r="179" spans="1:18" ht="26.25" thickBot="1" x14ac:dyDescent="0.3">
      <c r="A179" s="4">
        <v>43323</v>
      </c>
      <c r="B179" s="24" t="s">
        <v>126</v>
      </c>
      <c r="C179" s="6" t="s">
        <v>13</v>
      </c>
      <c r="D179" s="9">
        <f>D180</f>
        <v>0</v>
      </c>
      <c r="E179" s="9">
        <f t="shared" ref="E179:Q179" si="47">E180</f>
        <v>0</v>
      </c>
      <c r="F179" s="9">
        <f t="shared" si="47"/>
        <v>0</v>
      </c>
      <c r="G179" s="9">
        <f t="shared" si="47"/>
        <v>0</v>
      </c>
      <c r="H179" s="9">
        <f t="shared" si="47"/>
        <v>0</v>
      </c>
      <c r="I179" s="9">
        <f t="shared" si="47"/>
        <v>0</v>
      </c>
      <c r="J179" s="9">
        <f t="shared" si="47"/>
        <v>0</v>
      </c>
      <c r="K179" s="9">
        <f t="shared" si="47"/>
        <v>0</v>
      </c>
      <c r="L179" s="9">
        <f t="shared" si="47"/>
        <v>0</v>
      </c>
      <c r="M179" s="9">
        <f t="shared" si="47"/>
        <v>0</v>
      </c>
      <c r="N179" s="9">
        <f t="shared" si="47"/>
        <v>0</v>
      </c>
      <c r="O179" s="9">
        <f t="shared" si="47"/>
        <v>0</v>
      </c>
      <c r="P179" s="9">
        <f t="shared" si="47"/>
        <v>0</v>
      </c>
      <c r="Q179" s="9">
        <f t="shared" si="47"/>
        <v>0</v>
      </c>
      <c r="R179" s="9"/>
    </row>
    <row r="180" spans="1:18" ht="26.25" thickBot="1" x14ac:dyDescent="0.3">
      <c r="A180" s="4">
        <v>37114</v>
      </c>
      <c r="B180" s="11" t="s">
        <v>127</v>
      </c>
      <c r="C180" s="6" t="s">
        <v>13</v>
      </c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</row>
    <row r="181" spans="1:18" ht="26.25" thickBot="1" x14ac:dyDescent="0.3">
      <c r="A181" s="4">
        <v>43354</v>
      </c>
      <c r="B181" s="17" t="s">
        <v>128</v>
      </c>
      <c r="C181" s="6" t="s">
        <v>13</v>
      </c>
      <c r="D181" s="9">
        <v>0.1</v>
      </c>
      <c r="E181" s="9">
        <v>0.06</v>
      </c>
      <c r="F181" s="9">
        <v>0.1</v>
      </c>
      <c r="G181" s="47">
        <v>0.13</v>
      </c>
      <c r="H181" s="47"/>
      <c r="I181" s="47">
        <v>0.12</v>
      </c>
      <c r="J181" s="47"/>
      <c r="K181" s="47">
        <v>0.12</v>
      </c>
      <c r="L181" s="47"/>
      <c r="M181" s="47">
        <v>0.12</v>
      </c>
      <c r="N181" s="47"/>
      <c r="O181" s="47">
        <v>0.12</v>
      </c>
      <c r="P181" s="9"/>
      <c r="Q181" s="9">
        <f>G181+I181+K181+M181+O181</f>
        <v>0.61</v>
      </c>
      <c r="R181" s="9"/>
    </row>
    <row r="182" spans="1:18" ht="26.25" thickBot="1" x14ac:dyDescent="0.3">
      <c r="A182" s="4">
        <v>43384</v>
      </c>
      <c r="B182" s="17" t="s">
        <v>129</v>
      </c>
      <c r="C182" s="6" t="s">
        <v>13</v>
      </c>
      <c r="D182" s="9">
        <v>0.06</v>
      </c>
      <c r="E182" s="9">
        <v>0.1</v>
      </c>
      <c r="F182" s="9">
        <v>0.02</v>
      </c>
      <c r="G182" s="47">
        <v>0.32</v>
      </c>
      <c r="H182" s="47"/>
      <c r="I182" s="47">
        <v>0.32</v>
      </c>
      <c r="J182" s="47"/>
      <c r="K182" s="47">
        <v>0.32</v>
      </c>
      <c r="L182" s="47"/>
      <c r="M182" s="47">
        <v>0.32</v>
      </c>
      <c r="N182" s="47"/>
      <c r="O182" s="47">
        <v>0.32</v>
      </c>
      <c r="P182" s="9"/>
      <c r="Q182" s="9">
        <f>G182+I182+K182+M182+O182</f>
        <v>1.6</v>
      </c>
      <c r="R182" s="9"/>
    </row>
    <row r="183" spans="1:18" ht="26.25" thickBot="1" x14ac:dyDescent="0.3">
      <c r="A183" s="4">
        <v>43415</v>
      </c>
      <c r="B183" s="17" t="s">
        <v>130</v>
      </c>
      <c r="C183" s="6" t="s">
        <v>13</v>
      </c>
      <c r="D183" s="9"/>
      <c r="E183" s="9"/>
      <c r="F183" s="9"/>
      <c r="G183" s="9">
        <v>0.2</v>
      </c>
      <c r="H183" s="9"/>
      <c r="I183" s="9">
        <v>0.2</v>
      </c>
      <c r="J183" s="9"/>
      <c r="K183" s="9">
        <v>0.2</v>
      </c>
      <c r="L183" s="9"/>
      <c r="M183" s="9">
        <v>0.2</v>
      </c>
      <c r="N183" s="9"/>
      <c r="O183" s="9">
        <v>0.2</v>
      </c>
      <c r="P183" s="9"/>
      <c r="Q183" s="9">
        <f>G183+I183+K183+M183+O183</f>
        <v>1</v>
      </c>
      <c r="R183" s="9"/>
    </row>
    <row r="184" spans="1:18" ht="51.75" thickBot="1" x14ac:dyDescent="0.3">
      <c r="A184" s="4">
        <v>43445</v>
      </c>
      <c r="B184" s="17" t="s">
        <v>131</v>
      </c>
      <c r="C184" s="6" t="s">
        <v>13</v>
      </c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</row>
    <row r="185" spans="1:18" ht="26.25" thickBot="1" x14ac:dyDescent="0.3">
      <c r="A185" s="4">
        <v>41579</v>
      </c>
      <c r="B185" s="10" t="s">
        <v>132</v>
      </c>
      <c r="C185" s="6" t="s">
        <v>13</v>
      </c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</row>
    <row r="186" spans="1:18" ht="26.25" thickBot="1" x14ac:dyDescent="0.3">
      <c r="A186" s="4" t="s">
        <v>133</v>
      </c>
      <c r="B186" s="9" t="s">
        <v>134</v>
      </c>
      <c r="C186" s="6" t="s">
        <v>13</v>
      </c>
      <c r="D186" s="9">
        <f>D187+D188+D192</f>
        <v>0</v>
      </c>
      <c r="E186" s="9">
        <f t="shared" ref="E186:Q186" si="48">E187+E188+E192</f>
        <v>0</v>
      </c>
      <c r="F186" s="9">
        <f t="shared" si="48"/>
        <v>0</v>
      </c>
      <c r="G186" s="9">
        <f t="shared" si="48"/>
        <v>0</v>
      </c>
      <c r="H186" s="9">
        <f t="shared" si="48"/>
        <v>0</v>
      </c>
      <c r="I186" s="9">
        <f t="shared" si="48"/>
        <v>0</v>
      </c>
      <c r="J186" s="9">
        <f t="shared" si="48"/>
        <v>0</v>
      </c>
      <c r="K186" s="9">
        <f t="shared" si="48"/>
        <v>0</v>
      </c>
      <c r="L186" s="9">
        <f t="shared" si="48"/>
        <v>0</v>
      </c>
      <c r="M186" s="9">
        <f t="shared" ref="M186:P186" si="49">M187+M188+M192</f>
        <v>0</v>
      </c>
      <c r="N186" s="9">
        <f t="shared" si="49"/>
        <v>0</v>
      </c>
      <c r="O186" s="9">
        <f t="shared" si="49"/>
        <v>0</v>
      </c>
      <c r="P186" s="9">
        <f t="shared" si="49"/>
        <v>0</v>
      </c>
      <c r="Q186" s="9">
        <f t="shared" si="48"/>
        <v>0</v>
      </c>
      <c r="R186" s="9"/>
    </row>
    <row r="187" spans="1:18" ht="26.25" thickBot="1" x14ac:dyDescent="0.3">
      <c r="A187" s="4">
        <v>43112</v>
      </c>
      <c r="B187" s="10" t="s">
        <v>135</v>
      </c>
      <c r="C187" s="6" t="s">
        <v>13</v>
      </c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</row>
    <row r="188" spans="1:18" ht="39" thickBot="1" x14ac:dyDescent="0.3">
      <c r="A188" s="4">
        <v>43143</v>
      </c>
      <c r="B188" s="10" t="s">
        <v>136</v>
      </c>
      <c r="C188" s="6" t="s">
        <v>13</v>
      </c>
      <c r="D188" s="9">
        <f>D189+D190+D191</f>
        <v>0</v>
      </c>
      <c r="E188" s="9">
        <f t="shared" ref="E188:Q188" si="50">E189+E190+E191</f>
        <v>0</v>
      </c>
      <c r="F188" s="9">
        <f t="shared" si="50"/>
        <v>0</v>
      </c>
      <c r="G188" s="9">
        <f t="shared" si="50"/>
        <v>0</v>
      </c>
      <c r="H188" s="9">
        <f t="shared" si="50"/>
        <v>0</v>
      </c>
      <c r="I188" s="9">
        <f t="shared" si="50"/>
        <v>0</v>
      </c>
      <c r="J188" s="9">
        <f t="shared" si="50"/>
        <v>0</v>
      </c>
      <c r="K188" s="9">
        <f t="shared" si="50"/>
        <v>0</v>
      </c>
      <c r="L188" s="9">
        <f t="shared" si="50"/>
        <v>0</v>
      </c>
      <c r="M188" s="9">
        <f t="shared" ref="M188:P188" si="51">M189+M190+M191</f>
        <v>0</v>
      </c>
      <c r="N188" s="9">
        <f t="shared" si="51"/>
        <v>0</v>
      </c>
      <c r="O188" s="9">
        <f t="shared" si="51"/>
        <v>0</v>
      </c>
      <c r="P188" s="9">
        <f t="shared" si="51"/>
        <v>0</v>
      </c>
      <c r="Q188" s="9">
        <f t="shared" si="50"/>
        <v>0</v>
      </c>
      <c r="R188" s="9"/>
    </row>
    <row r="189" spans="1:18" ht="39" thickBot="1" x14ac:dyDescent="0.3">
      <c r="A189" s="4">
        <v>36934</v>
      </c>
      <c r="B189" s="11" t="s">
        <v>137</v>
      </c>
      <c r="C189" s="6" t="s">
        <v>13</v>
      </c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</row>
    <row r="190" spans="1:18" ht="26.25" thickBot="1" x14ac:dyDescent="0.3">
      <c r="A190" s="4" t="s">
        <v>138</v>
      </c>
      <c r="B190" s="12" t="s">
        <v>139</v>
      </c>
      <c r="C190" s="6" t="s">
        <v>13</v>
      </c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</row>
    <row r="191" spans="1:18" ht="39" thickBot="1" x14ac:dyDescent="0.3">
      <c r="A191" s="4" t="s">
        <v>140</v>
      </c>
      <c r="B191" s="12" t="s">
        <v>141</v>
      </c>
      <c r="C191" s="6" t="s">
        <v>13</v>
      </c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</row>
    <row r="192" spans="1:18" ht="26.25" thickBot="1" x14ac:dyDescent="0.3">
      <c r="A192" s="4">
        <v>43171</v>
      </c>
      <c r="B192" s="10" t="s">
        <v>142</v>
      </c>
      <c r="C192" s="6" t="s">
        <v>13</v>
      </c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</row>
    <row r="193" spans="1:18" ht="26.25" thickBot="1" x14ac:dyDescent="0.3">
      <c r="A193" s="4" t="s">
        <v>143</v>
      </c>
      <c r="B193" s="9" t="s">
        <v>144</v>
      </c>
      <c r="C193" s="6" t="s">
        <v>13</v>
      </c>
      <c r="D193" s="9">
        <f>D194+D201+D202+D204</f>
        <v>0</v>
      </c>
      <c r="E193" s="9">
        <f t="shared" ref="E193:Q193" si="52">E194+E201+E202+E204</f>
        <v>0</v>
      </c>
      <c r="F193" s="9">
        <f t="shared" si="52"/>
        <v>0</v>
      </c>
      <c r="G193" s="9">
        <f t="shared" si="52"/>
        <v>2.629</v>
      </c>
      <c r="H193" s="9">
        <f t="shared" si="52"/>
        <v>2.629</v>
      </c>
      <c r="I193" s="9">
        <f t="shared" si="52"/>
        <v>0</v>
      </c>
      <c r="J193" s="9">
        <f t="shared" si="52"/>
        <v>0</v>
      </c>
      <c r="K193" s="9">
        <f t="shared" si="52"/>
        <v>0</v>
      </c>
      <c r="L193" s="9">
        <f t="shared" si="52"/>
        <v>0</v>
      </c>
      <c r="M193" s="9">
        <f t="shared" ref="M193:P193" si="53">M194+M201+M202+M204</f>
        <v>0</v>
      </c>
      <c r="N193" s="9">
        <f t="shared" si="53"/>
        <v>0</v>
      </c>
      <c r="O193" s="9">
        <f t="shared" si="53"/>
        <v>0</v>
      </c>
      <c r="P193" s="9">
        <f t="shared" si="53"/>
        <v>0</v>
      </c>
      <c r="Q193" s="9">
        <f t="shared" si="52"/>
        <v>0</v>
      </c>
      <c r="R193" s="9"/>
    </row>
    <row r="194" spans="1:18" ht="26.25" thickBot="1" x14ac:dyDescent="0.3">
      <c r="A194" s="4">
        <v>43113</v>
      </c>
      <c r="B194" s="10" t="s">
        <v>145</v>
      </c>
      <c r="C194" s="6" t="s">
        <v>13</v>
      </c>
      <c r="D194" s="9">
        <f>D195+D196+D197+D198+D199+D200</f>
        <v>0</v>
      </c>
      <c r="E194" s="9">
        <f t="shared" ref="E194:Q194" si="54">E195+E196+E197+E198+E199+E200</f>
        <v>0</v>
      </c>
      <c r="F194" s="9">
        <f t="shared" si="54"/>
        <v>0</v>
      </c>
      <c r="G194" s="9">
        <f t="shared" si="54"/>
        <v>2.629</v>
      </c>
      <c r="H194" s="9">
        <f t="shared" si="54"/>
        <v>2.629</v>
      </c>
      <c r="I194" s="9">
        <f t="shared" si="54"/>
        <v>0</v>
      </c>
      <c r="J194" s="9">
        <f t="shared" si="54"/>
        <v>0</v>
      </c>
      <c r="K194" s="9">
        <f t="shared" si="54"/>
        <v>0</v>
      </c>
      <c r="L194" s="9">
        <f t="shared" si="54"/>
        <v>0</v>
      </c>
      <c r="M194" s="9">
        <f t="shared" ref="M194:P194" si="55">M195+M196+M197+M198+M199+M200</f>
        <v>0</v>
      </c>
      <c r="N194" s="9">
        <f t="shared" si="55"/>
        <v>0</v>
      </c>
      <c r="O194" s="9">
        <f t="shared" si="55"/>
        <v>0</v>
      </c>
      <c r="P194" s="9">
        <f t="shared" si="55"/>
        <v>0</v>
      </c>
      <c r="Q194" s="9">
        <f t="shared" si="54"/>
        <v>0</v>
      </c>
      <c r="R194" s="9"/>
    </row>
    <row r="195" spans="1:18" ht="26.25" thickBot="1" x14ac:dyDescent="0.3">
      <c r="A195" s="4">
        <v>36904</v>
      </c>
      <c r="B195" s="11" t="s">
        <v>146</v>
      </c>
      <c r="C195" s="6" t="s">
        <v>13</v>
      </c>
      <c r="D195" s="9"/>
      <c r="E195" s="9"/>
      <c r="F195" s="9"/>
      <c r="G195" s="9">
        <v>2.629</v>
      </c>
      <c r="H195" s="9">
        <v>2.629</v>
      </c>
      <c r="I195" s="9"/>
      <c r="J195" s="9"/>
      <c r="K195" s="9"/>
      <c r="L195" s="9"/>
      <c r="M195" s="9"/>
      <c r="N195" s="9"/>
      <c r="O195" s="9"/>
      <c r="P195" s="9"/>
      <c r="Q195" s="9"/>
      <c r="R195" s="9"/>
    </row>
    <row r="196" spans="1:18" ht="26.25" thickBot="1" x14ac:dyDescent="0.3">
      <c r="A196" s="4">
        <v>37269</v>
      </c>
      <c r="B196" s="11" t="s">
        <v>147</v>
      </c>
      <c r="C196" s="6" t="s">
        <v>13</v>
      </c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</row>
    <row r="197" spans="1:18" ht="39" thickBot="1" x14ac:dyDescent="0.3">
      <c r="A197" s="4">
        <v>37634</v>
      </c>
      <c r="B197" s="11" t="s">
        <v>148</v>
      </c>
      <c r="C197" s="6" t="s">
        <v>13</v>
      </c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</row>
    <row r="198" spans="1:18" ht="26.25" thickBot="1" x14ac:dyDescent="0.3">
      <c r="A198" s="4">
        <v>37999</v>
      </c>
      <c r="B198" s="11" t="s">
        <v>149</v>
      </c>
      <c r="C198" s="6" t="s">
        <v>13</v>
      </c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</row>
    <row r="199" spans="1:18" ht="39" thickBot="1" x14ac:dyDescent="0.3">
      <c r="A199" s="4">
        <v>38365</v>
      </c>
      <c r="B199" s="11" t="s">
        <v>150</v>
      </c>
      <c r="C199" s="6" t="s">
        <v>13</v>
      </c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</row>
    <row r="200" spans="1:18" ht="26.25" thickBot="1" x14ac:dyDescent="0.3">
      <c r="A200" s="4">
        <v>38730</v>
      </c>
      <c r="B200" s="11" t="s">
        <v>151</v>
      </c>
      <c r="C200" s="6" t="s">
        <v>13</v>
      </c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</row>
    <row r="201" spans="1:18" ht="26.25" thickBot="1" x14ac:dyDescent="0.3">
      <c r="A201" s="4">
        <v>43144</v>
      </c>
      <c r="B201" s="10" t="s">
        <v>152</v>
      </c>
      <c r="C201" s="6" t="s">
        <v>13</v>
      </c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</row>
    <row r="202" spans="1:18" ht="26.25" thickBot="1" x14ac:dyDescent="0.3">
      <c r="A202" s="4">
        <v>43172</v>
      </c>
      <c r="B202" s="10" t="s">
        <v>153</v>
      </c>
      <c r="C202" s="6" t="s">
        <v>13</v>
      </c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</row>
    <row r="203" spans="1:18" ht="15.75" thickBot="1" x14ac:dyDescent="0.3">
      <c r="A203" s="4">
        <v>43203</v>
      </c>
      <c r="B203" s="10" t="s">
        <v>65</v>
      </c>
      <c r="C203" s="6" t="s">
        <v>103</v>
      </c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</row>
    <row r="204" spans="1:18" ht="39" thickBot="1" x14ac:dyDescent="0.3">
      <c r="A204" s="4">
        <v>36994</v>
      </c>
      <c r="B204" s="11" t="s">
        <v>154</v>
      </c>
      <c r="C204" s="6" t="s">
        <v>13</v>
      </c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</row>
    <row r="205" spans="1:18" ht="26.25" thickBot="1" x14ac:dyDescent="0.3">
      <c r="A205" s="4" t="s">
        <v>155</v>
      </c>
      <c r="B205" s="9" t="s">
        <v>156</v>
      </c>
      <c r="C205" s="6" t="s">
        <v>13</v>
      </c>
      <c r="D205" s="9">
        <f>D206+D207+D211+D212+D215+D216+D217</f>
        <v>0</v>
      </c>
      <c r="E205" s="9">
        <f t="shared" ref="E205:Q205" si="56">E206+E207+E211+E212+E215+E216+E217</f>
        <v>0</v>
      </c>
      <c r="F205" s="9">
        <f t="shared" si="56"/>
        <v>0</v>
      </c>
      <c r="G205" s="9">
        <f>G206+G207+G211+G212+G215+G216+G217</f>
        <v>2.629</v>
      </c>
      <c r="H205" s="9">
        <f t="shared" si="56"/>
        <v>0</v>
      </c>
      <c r="I205" s="9">
        <f t="shared" si="56"/>
        <v>0</v>
      </c>
      <c r="J205" s="9">
        <f t="shared" si="56"/>
        <v>0</v>
      </c>
      <c r="K205" s="9">
        <f t="shared" si="56"/>
        <v>0</v>
      </c>
      <c r="L205" s="9">
        <f t="shared" si="56"/>
        <v>0</v>
      </c>
      <c r="M205" s="9">
        <f t="shared" ref="M205:P205" si="57">M206+M207+M211+M212+M215+M216+M217</f>
        <v>0</v>
      </c>
      <c r="N205" s="9">
        <f t="shared" si="57"/>
        <v>0</v>
      </c>
      <c r="O205" s="9">
        <f t="shared" si="57"/>
        <v>0</v>
      </c>
      <c r="P205" s="9">
        <f t="shared" si="57"/>
        <v>0</v>
      </c>
      <c r="Q205" s="9">
        <f t="shared" si="56"/>
        <v>0</v>
      </c>
      <c r="R205" s="9"/>
    </row>
    <row r="206" spans="1:18" ht="26.25" thickBot="1" x14ac:dyDescent="0.3">
      <c r="A206" s="4">
        <v>43114</v>
      </c>
      <c r="B206" s="10" t="s">
        <v>157</v>
      </c>
      <c r="C206" s="6" t="s">
        <v>13</v>
      </c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</row>
    <row r="207" spans="1:18" ht="26.25" thickBot="1" x14ac:dyDescent="0.3">
      <c r="A207" s="4">
        <v>43145</v>
      </c>
      <c r="B207" s="10" t="s">
        <v>158</v>
      </c>
      <c r="C207" s="6" t="s">
        <v>13</v>
      </c>
      <c r="D207" s="9">
        <f>D208+D209+D210</f>
        <v>0</v>
      </c>
      <c r="E207" s="9">
        <f t="shared" ref="E207:Q207" si="58">E208+E209+E210</f>
        <v>0</v>
      </c>
      <c r="F207" s="9">
        <f t="shared" si="58"/>
        <v>0</v>
      </c>
      <c r="G207" s="9">
        <f>G208+G209+G210</f>
        <v>2.629</v>
      </c>
      <c r="H207" s="9">
        <f t="shared" si="58"/>
        <v>0</v>
      </c>
      <c r="I207" s="9">
        <f t="shared" si="58"/>
        <v>0</v>
      </c>
      <c r="J207" s="9">
        <f t="shared" si="58"/>
        <v>0</v>
      </c>
      <c r="K207" s="9">
        <f t="shared" si="58"/>
        <v>0</v>
      </c>
      <c r="L207" s="9">
        <f t="shared" si="58"/>
        <v>0</v>
      </c>
      <c r="M207" s="9">
        <f t="shared" ref="M207:P207" si="59">M208+M209+M210</f>
        <v>0</v>
      </c>
      <c r="N207" s="9">
        <f t="shared" si="59"/>
        <v>0</v>
      </c>
      <c r="O207" s="9">
        <f t="shared" si="59"/>
        <v>0</v>
      </c>
      <c r="P207" s="9">
        <f t="shared" si="59"/>
        <v>0</v>
      </c>
      <c r="Q207" s="9">
        <f t="shared" si="58"/>
        <v>0</v>
      </c>
      <c r="R207" s="9"/>
    </row>
    <row r="208" spans="1:18" ht="26.25" thickBot="1" x14ac:dyDescent="0.3">
      <c r="A208" s="4">
        <v>36936</v>
      </c>
      <c r="B208" s="11" t="s">
        <v>159</v>
      </c>
      <c r="C208" s="6" t="s">
        <v>13</v>
      </c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</row>
    <row r="209" spans="1:18" ht="26.25" thickBot="1" x14ac:dyDescent="0.3">
      <c r="A209" s="4">
        <v>37301</v>
      </c>
      <c r="B209" s="11" t="s">
        <v>160</v>
      </c>
      <c r="C209" s="6" t="s">
        <v>13</v>
      </c>
      <c r="D209" s="9"/>
      <c r="E209" s="9"/>
      <c r="F209" s="9"/>
      <c r="G209" s="9">
        <v>2.629</v>
      </c>
      <c r="H209" s="9"/>
      <c r="I209" s="9">
        <v>0</v>
      </c>
      <c r="J209" s="9"/>
      <c r="K209" s="9">
        <v>0</v>
      </c>
      <c r="L209" s="9"/>
      <c r="M209" s="9"/>
      <c r="N209" s="9"/>
      <c r="O209" s="9"/>
      <c r="P209" s="9"/>
      <c r="Q209" s="9"/>
      <c r="R209" s="9"/>
    </row>
    <row r="210" spans="1:18" ht="26.25" thickBot="1" x14ac:dyDescent="0.3">
      <c r="A210" s="4">
        <v>37666</v>
      </c>
      <c r="B210" s="11" t="s">
        <v>161</v>
      </c>
      <c r="C210" s="6" t="s">
        <v>13</v>
      </c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</row>
    <row r="211" spans="1:18" ht="26.25" thickBot="1" x14ac:dyDescent="0.3">
      <c r="A211" s="4">
        <v>43173</v>
      </c>
      <c r="B211" s="5" t="s">
        <v>162</v>
      </c>
      <c r="C211" s="6" t="s">
        <v>13</v>
      </c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</row>
    <row r="212" spans="1:18" ht="26.25" thickBot="1" x14ac:dyDescent="0.3">
      <c r="A212" s="4">
        <v>43204</v>
      </c>
      <c r="B212" s="10" t="s">
        <v>163</v>
      </c>
      <c r="C212" s="6" t="s">
        <v>13</v>
      </c>
      <c r="D212" s="9">
        <f>D213+D214</f>
        <v>0</v>
      </c>
      <c r="E212" s="9">
        <f t="shared" ref="E212:Q212" si="60">E213+E214</f>
        <v>0</v>
      </c>
      <c r="F212" s="9">
        <f t="shared" si="60"/>
        <v>0</v>
      </c>
      <c r="G212" s="9">
        <f t="shared" si="60"/>
        <v>0</v>
      </c>
      <c r="H212" s="9">
        <f t="shared" si="60"/>
        <v>0</v>
      </c>
      <c r="I212" s="9">
        <f t="shared" si="60"/>
        <v>0</v>
      </c>
      <c r="J212" s="9">
        <f t="shared" si="60"/>
        <v>0</v>
      </c>
      <c r="K212" s="9">
        <f t="shared" si="60"/>
        <v>0</v>
      </c>
      <c r="L212" s="9">
        <f t="shared" si="60"/>
        <v>0</v>
      </c>
      <c r="M212" s="9">
        <f t="shared" si="60"/>
        <v>0</v>
      </c>
      <c r="N212" s="9">
        <f t="shared" si="60"/>
        <v>0</v>
      </c>
      <c r="O212" s="9">
        <f t="shared" si="60"/>
        <v>0</v>
      </c>
      <c r="P212" s="9">
        <f t="shared" si="60"/>
        <v>0</v>
      </c>
      <c r="Q212" s="9">
        <f t="shared" si="60"/>
        <v>0</v>
      </c>
      <c r="R212" s="9"/>
    </row>
    <row r="213" spans="1:18" ht="26.25" thickBot="1" x14ac:dyDescent="0.3">
      <c r="A213" s="4">
        <v>36995</v>
      </c>
      <c r="B213" s="11" t="s">
        <v>164</v>
      </c>
      <c r="C213" s="6" t="s">
        <v>13</v>
      </c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</row>
    <row r="214" spans="1:18" ht="26.25" thickBot="1" x14ac:dyDescent="0.3">
      <c r="A214" s="4">
        <v>37360</v>
      </c>
      <c r="B214" s="11" t="s">
        <v>165</v>
      </c>
      <c r="C214" s="6" t="s">
        <v>13</v>
      </c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</row>
    <row r="215" spans="1:18" ht="26.25" thickBot="1" x14ac:dyDescent="0.3">
      <c r="A215" s="4">
        <v>43234</v>
      </c>
      <c r="B215" s="17" t="s">
        <v>166</v>
      </c>
      <c r="C215" s="6" t="s">
        <v>13</v>
      </c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</row>
    <row r="216" spans="1:18" ht="26.25" thickBot="1" x14ac:dyDescent="0.3">
      <c r="A216" s="4">
        <v>43265</v>
      </c>
      <c r="B216" s="10" t="s">
        <v>167</v>
      </c>
      <c r="C216" s="6" t="s">
        <v>13</v>
      </c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</row>
    <row r="217" spans="1:18" ht="26.25" thickBot="1" x14ac:dyDescent="0.3">
      <c r="A217" s="4">
        <v>43295</v>
      </c>
      <c r="B217" s="10" t="s">
        <v>168</v>
      </c>
      <c r="C217" s="6" t="s">
        <v>13</v>
      </c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</row>
    <row r="218" spans="1:18" ht="26.25" thickBot="1" x14ac:dyDescent="0.3">
      <c r="A218" s="4" t="s">
        <v>169</v>
      </c>
      <c r="B218" s="21" t="s">
        <v>170</v>
      </c>
      <c r="C218" s="6" t="s">
        <v>13</v>
      </c>
      <c r="D218" s="9">
        <f>D219+D223+D224</f>
        <v>0</v>
      </c>
      <c r="E218" s="9">
        <f t="shared" ref="E218:Q218" si="61">E219+E223+E224</f>
        <v>0</v>
      </c>
      <c r="F218" s="9">
        <f t="shared" si="61"/>
        <v>0</v>
      </c>
      <c r="G218" s="9">
        <f t="shared" si="61"/>
        <v>0.876</v>
      </c>
      <c r="H218" s="9">
        <f t="shared" si="61"/>
        <v>0</v>
      </c>
      <c r="I218" s="9">
        <f t="shared" si="61"/>
        <v>0.876</v>
      </c>
      <c r="J218" s="9">
        <f t="shared" si="61"/>
        <v>0</v>
      </c>
      <c r="K218" s="9">
        <f t="shared" si="61"/>
        <v>0.877</v>
      </c>
      <c r="L218" s="9">
        <f t="shared" si="61"/>
        <v>0</v>
      </c>
      <c r="M218" s="9">
        <f t="shared" ref="M218:P218" si="62">M219+M223+M224</f>
        <v>0</v>
      </c>
      <c r="N218" s="9">
        <f t="shared" si="62"/>
        <v>0</v>
      </c>
      <c r="O218" s="9">
        <f t="shared" si="62"/>
        <v>0</v>
      </c>
      <c r="P218" s="9">
        <f t="shared" si="62"/>
        <v>0</v>
      </c>
      <c r="Q218" s="9">
        <f t="shared" si="61"/>
        <v>2.629</v>
      </c>
      <c r="R218" s="9"/>
    </row>
    <row r="219" spans="1:18" ht="26.25" thickBot="1" x14ac:dyDescent="0.3">
      <c r="A219" s="4">
        <v>43115</v>
      </c>
      <c r="B219" s="24" t="s">
        <v>171</v>
      </c>
      <c r="C219" s="6" t="s">
        <v>13</v>
      </c>
      <c r="D219" s="9">
        <f>D220+D221+D222</f>
        <v>0</v>
      </c>
      <c r="E219" s="9">
        <f t="shared" ref="E219:Q219" si="63">E220+E221+E222</f>
        <v>0</v>
      </c>
      <c r="F219" s="9">
        <f t="shared" si="63"/>
        <v>0</v>
      </c>
      <c r="G219" s="9">
        <f>G220+G221+G222</f>
        <v>0.876</v>
      </c>
      <c r="H219" s="9">
        <f t="shared" si="63"/>
        <v>0</v>
      </c>
      <c r="I219" s="9">
        <f t="shared" si="63"/>
        <v>0.876</v>
      </c>
      <c r="J219" s="9">
        <f t="shared" si="63"/>
        <v>0</v>
      </c>
      <c r="K219" s="9">
        <f t="shared" si="63"/>
        <v>0.877</v>
      </c>
      <c r="L219" s="9">
        <f t="shared" si="63"/>
        <v>0</v>
      </c>
      <c r="M219" s="9">
        <f t="shared" ref="M219:P219" si="64">M220+M221+M222</f>
        <v>0</v>
      </c>
      <c r="N219" s="9">
        <f t="shared" si="64"/>
        <v>0</v>
      </c>
      <c r="O219" s="9">
        <f t="shared" si="64"/>
        <v>0</v>
      </c>
      <c r="P219" s="9">
        <f t="shared" si="64"/>
        <v>0</v>
      </c>
      <c r="Q219" s="9">
        <f t="shared" si="63"/>
        <v>2.629</v>
      </c>
      <c r="R219" s="9"/>
    </row>
    <row r="220" spans="1:18" ht="26.25" thickBot="1" x14ac:dyDescent="0.3">
      <c r="A220" s="4">
        <v>36906</v>
      </c>
      <c r="B220" s="18" t="s">
        <v>159</v>
      </c>
      <c r="C220" s="6" t="s">
        <v>13</v>
      </c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</row>
    <row r="221" spans="1:18" ht="26.25" thickBot="1" x14ac:dyDescent="0.3">
      <c r="A221" s="4">
        <v>37271</v>
      </c>
      <c r="B221" s="18" t="s">
        <v>160</v>
      </c>
      <c r="C221" s="6" t="s">
        <v>13</v>
      </c>
      <c r="D221" s="9"/>
      <c r="E221" s="9"/>
      <c r="F221" s="9"/>
      <c r="G221" s="19">
        <v>0.876</v>
      </c>
      <c r="H221" s="19"/>
      <c r="I221" s="19">
        <v>0.876</v>
      </c>
      <c r="J221" s="19"/>
      <c r="K221" s="19">
        <v>0.877</v>
      </c>
      <c r="L221" s="19"/>
      <c r="M221" s="19"/>
      <c r="N221" s="19"/>
      <c r="O221" s="19"/>
      <c r="P221" s="19"/>
      <c r="Q221" s="19">
        <f>G221+I221+K221</f>
        <v>2.629</v>
      </c>
      <c r="R221" s="19"/>
    </row>
    <row r="222" spans="1:18" ht="26.25" thickBot="1" x14ac:dyDescent="0.3">
      <c r="A222" s="4">
        <v>37636</v>
      </c>
      <c r="B222" s="11" t="s">
        <v>161</v>
      </c>
      <c r="C222" s="6" t="s">
        <v>13</v>
      </c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</row>
    <row r="223" spans="1:18" ht="26.25" thickBot="1" x14ac:dyDescent="0.3">
      <c r="A223" s="4">
        <v>43146</v>
      </c>
      <c r="B223" s="10" t="s">
        <v>100</v>
      </c>
      <c r="C223" s="6" t="s">
        <v>13</v>
      </c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</row>
    <row r="224" spans="1:18" ht="26.25" thickBot="1" x14ac:dyDescent="0.3">
      <c r="A224" s="4">
        <v>43174</v>
      </c>
      <c r="B224" s="10" t="s">
        <v>172</v>
      </c>
      <c r="C224" s="6" t="s">
        <v>13</v>
      </c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</row>
    <row r="225" spans="1:18" ht="39" thickBot="1" x14ac:dyDescent="0.3">
      <c r="A225" s="4" t="s">
        <v>173</v>
      </c>
      <c r="B225" s="21" t="s">
        <v>408</v>
      </c>
      <c r="C225" s="6" t="s">
        <v>13</v>
      </c>
      <c r="D225" s="9">
        <f>D150-D168</f>
        <v>6.67</v>
      </c>
      <c r="E225" s="9">
        <f t="shared" ref="E225:Q225" si="65">E150-E168</f>
        <v>6.2300000000000013</v>
      </c>
      <c r="F225" s="9">
        <f t="shared" si="65"/>
        <v>3.66</v>
      </c>
      <c r="G225" s="9">
        <f>G150-G168</f>
        <v>0.59100000000000108</v>
      </c>
      <c r="H225" s="9">
        <f t="shared" si="65"/>
        <v>0</v>
      </c>
      <c r="I225" s="9">
        <f>I150-I168</f>
        <v>0.10099999999999909</v>
      </c>
      <c r="J225" s="9">
        <f t="shared" si="65"/>
        <v>0</v>
      </c>
      <c r="K225" s="9">
        <f t="shared" si="65"/>
        <v>0.10099999999999909</v>
      </c>
      <c r="L225" s="9">
        <f t="shared" si="65"/>
        <v>0</v>
      </c>
      <c r="M225" s="9">
        <f>M150-M168</f>
        <v>0.10099999999999909</v>
      </c>
      <c r="N225" s="9">
        <f t="shared" ref="N225:P225" si="66">N150-N168</f>
        <v>0</v>
      </c>
      <c r="O225" s="9">
        <f t="shared" si="66"/>
        <v>0.10099999999999909</v>
      </c>
      <c r="P225" s="9">
        <f t="shared" si="66"/>
        <v>0</v>
      </c>
      <c r="Q225" s="9">
        <f t="shared" si="65"/>
        <v>0.99499999999999744</v>
      </c>
      <c r="R225" s="9"/>
    </row>
    <row r="226" spans="1:18" ht="39" thickBot="1" x14ac:dyDescent="0.3">
      <c r="A226" s="4" t="s">
        <v>174</v>
      </c>
      <c r="B226" s="21" t="s">
        <v>409</v>
      </c>
      <c r="C226" s="6" t="s">
        <v>13</v>
      </c>
      <c r="D226" s="9">
        <f>D186-D193</f>
        <v>0</v>
      </c>
      <c r="E226" s="9">
        <f t="shared" ref="E226:Q226" si="67">E186-E193</f>
        <v>0</v>
      </c>
      <c r="F226" s="9">
        <f t="shared" si="67"/>
        <v>0</v>
      </c>
      <c r="G226" s="9">
        <f t="shared" si="67"/>
        <v>-2.629</v>
      </c>
      <c r="H226" s="9">
        <v>0</v>
      </c>
      <c r="I226" s="9">
        <f t="shared" si="67"/>
        <v>0</v>
      </c>
      <c r="J226" s="9">
        <f t="shared" si="67"/>
        <v>0</v>
      </c>
      <c r="K226" s="9">
        <f t="shared" si="67"/>
        <v>0</v>
      </c>
      <c r="L226" s="9">
        <f t="shared" si="67"/>
        <v>0</v>
      </c>
      <c r="M226" s="9">
        <f t="shared" ref="M226:P226" si="68">M186-M193</f>
        <v>0</v>
      </c>
      <c r="N226" s="9">
        <f t="shared" si="68"/>
        <v>0</v>
      </c>
      <c r="O226" s="9">
        <f t="shared" si="68"/>
        <v>0</v>
      </c>
      <c r="P226" s="9">
        <f t="shared" si="68"/>
        <v>0</v>
      </c>
      <c r="Q226" s="9">
        <f t="shared" si="67"/>
        <v>0</v>
      </c>
      <c r="R226" s="9"/>
    </row>
    <row r="227" spans="1:18" ht="26.25" thickBot="1" x14ac:dyDescent="0.3">
      <c r="A227" s="4">
        <v>43117</v>
      </c>
      <c r="B227" s="10" t="s">
        <v>175</v>
      </c>
      <c r="C227" s="6" t="s">
        <v>13</v>
      </c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</row>
    <row r="228" spans="1:18" ht="26.25" thickBot="1" x14ac:dyDescent="0.3">
      <c r="A228" s="4">
        <v>43148</v>
      </c>
      <c r="B228" s="10" t="s">
        <v>176</v>
      </c>
      <c r="C228" s="6" t="s">
        <v>13</v>
      </c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</row>
    <row r="229" spans="1:18" ht="39" thickBot="1" x14ac:dyDescent="0.3">
      <c r="A229" s="4" t="s">
        <v>177</v>
      </c>
      <c r="B229" s="21" t="s">
        <v>410</v>
      </c>
      <c r="C229" s="6" t="s">
        <v>13</v>
      </c>
      <c r="D229" s="9">
        <f>D205-D218</f>
        <v>0</v>
      </c>
      <c r="E229" s="9">
        <f t="shared" ref="E229:P229" si="69">E205-E218</f>
        <v>0</v>
      </c>
      <c r="F229" s="9">
        <f t="shared" si="69"/>
        <v>0</v>
      </c>
      <c r="G229" s="9">
        <f>G205-G218</f>
        <v>1.7530000000000001</v>
      </c>
      <c r="H229" s="9">
        <f t="shared" si="69"/>
        <v>0</v>
      </c>
      <c r="I229" s="9">
        <f t="shared" si="69"/>
        <v>-0.876</v>
      </c>
      <c r="J229" s="9">
        <f t="shared" si="69"/>
        <v>0</v>
      </c>
      <c r="K229" s="9">
        <f t="shared" si="69"/>
        <v>-0.877</v>
      </c>
      <c r="L229" s="9">
        <f t="shared" si="69"/>
        <v>0</v>
      </c>
      <c r="M229" s="9">
        <f t="shared" si="69"/>
        <v>0</v>
      </c>
      <c r="N229" s="9">
        <f t="shared" si="69"/>
        <v>0</v>
      </c>
      <c r="O229" s="9">
        <f t="shared" si="69"/>
        <v>0</v>
      </c>
      <c r="P229" s="9">
        <f t="shared" si="69"/>
        <v>0</v>
      </c>
      <c r="Q229" s="46">
        <v>0</v>
      </c>
      <c r="R229" s="9"/>
    </row>
    <row r="230" spans="1:18" ht="39" thickBot="1" x14ac:dyDescent="0.3">
      <c r="A230" s="4">
        <v>43118</v>
      </c>
      <c r="B230" s="17" t="s">
        <v>178</v>
      </c>
      <c r="C230" s="6" t="s">
        <v>13</v>
      </c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</row>
    <row r="231" spans="1:18" ht="26.25" thickBot="1" x14ac:dyDescent="0.3">
      <c r="A231" s="4">
        <v>43149</v>
      </c>
      <c r="B231" s="10" t="s">
        <v>179</v>
      </c>
      <c r="C231" s="6" t="s">
        <v>13</v>
      </c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</row>
    <row r="232" spans="1:18" ht="26.25" thickBot="1" x14ac:dyDescent="0.3">
      <c r="A232" s="4" t="s">
        <v>180</v>
      </c>
      <c r="B232" s="9" t="s">
        <v>181</v>
      </c>
      <c r="C232" s="6" t="s">
        <v>13</v>
      </c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</row>
    <row r="233" spans="1:18" ht="26.25" thickBot="1" x14ac:dyDescent="0.3">
      <c r="A233" s="4" t="s">
        <v>182</v>
      </c>
      <c r="B233" s="19" t="s">
        <v>411</v>
      </c>
      <c r="C233" s="6" t="s">
        <v>13</v>
      </c>
      <c r="D233" s="46">
        <f>D225+D226+D229+D232</f>
        <v>6.67</v>
      </c>
      <c r="E233" s="46">
        <f t="shared" ref="E233:P233" si="70">E225+E226+E229+E232</f>
        <v>6.2300000000000013</v>
      </c>
      <c r="F233" s="46">
        <f t="shared" si="70"/>
        <v>3.66</v>
      </c>
      <c r="G233" s="46">
        <f>G225+G226+G229+G232</f>
        <v>-0.28499999999999881</v>
      </c>
      <c r="H233" s="46">
        <f t="shared" si="70"/>
        <v>0</v>
      </c>
      <c r="I233" s="46">
        <f>I225+I226+I229+I232</f>
        <v>-0.77500000000000091</v>
      </c>
      <c r="J233" s="46">
        <f t="shared" si="70"/>
        <v>0</v>
      </c>
      <c r="K233" s="46">
        <f t="shared" si="70"/>
        <v>-0.77600000000000091</v>
      </c>
      <c r="L233" s="46">
        <f t="shared" si="70"/>
        <v>0</v>
      </c>
      <c r="M233" s="46">
        <f>M225+M226+M229+M232</f>
        <v>0.10099999999999909</v>
      </c>
      <c r="N233" s="46">
        <f t="shared" si="70"/>
        <v>0</v>
      </c>
      <c r="O233" s="46">
        <f t="shared" si="70"/>
        <v>0.10099999999999909</v>
      </c>
      <c r="P233" s="46">
        <f t="shared" si="70"/>
        <v>0</v>
      </c>
      <c r="Q233" s="46">
        <f>G233+I233+K233+M233+O233</f>
        <v>-1.6340000000000023</v>
      </c>
      <c r="R233" s="46"/>
    </row>
    <row r="234" spans="1:18" ht="26.25" thickBot="1" x14ac:dyDescent="0.3">
      <c r="A234" s="4" t="s">
        <v>183</v>
      </c>
      <c r="B234" s="19" t="s">
        <v>184</v>
      </c>
      <c r="C234" s="6" t="s">
        <v>13</v>
      </c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</row>
    <row r="235" spans="1:18" ht="26.25" thickBot="1" x14ac:dyDescent="0.3">
      <c r="A235" s="4" t="s">
        <v>185</v>
      </c>
      <c r="B235" s="19" t="s">
        <v>186</v>
      </c>
      <c r="C235" s="6" t="s">
        <v>13</v>
      </c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</row>
    <row r="236" spans="1:18" ht="15.75" thickBot="1" x14ac:dyDescent="0.3">
      <c r="A236" s="4" t="s">
        <v>187</v>
      </c>
      <c r="B236" s="9" t="s">
        <v>65</v>
      </c>
      <c r="C236" s="6" t="s">
        <v>103</v>
      </c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</row>
    <row r="237" spans="1:18" ht="26.25" thickBot="1" x14ac:dyDescent="0.3">
      <c r="A237" s="4">
        <v>43123</v>
      </c>
      <c r="B237" s="24" t="s">
        <v>188</v>
      </c>
      <c r="C237" s="6" t="s">
        <v>13</v>
      </c>
      <c r="D237" s="9">
        <f>D238+D240+D242+D244+D246+D248+D250+D252+D254+D256+D258+D260+D262+D264</f>
        <v>0</v>
      </c>
      <c r="E237" s="9">
        <f t="shared" ref="E237:Q237" si="71">E238+E240+E242+E244+E246+E248+E250+E252+E254+E256+E258+E260+E262+E264</f>
        <v>0</v>
      </c>
      <c r="F237" s="9">
        <f t="shared" si="71"/>
        <v>0</v>
      </c>
      <c r="G237" s="9">
        <f t="shared" si="71"/>
        <v>0</v>
      </c>
      <c r="H237" s="9">
        <f t="shared" si="71"/>
        <v>0</v>
      </c>
      <c r="I237" s="9">
        <f t="shared" si="71"/>
        <v>0</v>
      </c>
      <c r="J237" s="9">
        <f t="shared" si="71"/>
        <v>0</v>
      </c>
      <c r="K237" s="9">
        <f t="shared" si="71"/>
        <v>0</v>
      </c>
      <c r="L237" s="9">
        <f t="shared" si="71"/>
        <v>0</v>
      </c>
      <c r="M237" s="9">
        <f t="shared" ref="M237:P237" si="72">M238+M240+M242+M244+M246+M248+M250+M252+M254+M256+M258+M260+M262+M264</f>
        <v>0</v>
      </c>
      <c r="N237" s="9">
        <f t="shared" si="72"/>
        <v>0</v>
      </c>
      <c r="O237" s="9">
        <f t="shared" si="72"/>
        <v>0</v>
      </c>
      <c r="P237" s="9">
        <f t="shared" si="72"/>
        <v>0</v>
      </c>
      <c r="Q237" s="9">
        <f t="shared" si="71"/>
        <v>0</v>
      </c>
      <c r="R237" s="9"/>
    </row>
    <row r="238" spans="1:18" ht="39" thickBot="1" x14ac:dyDescent="0.3">
      <c r="A238" s="4">
        <v>36914</v>
      </c>
      <c r="B238" s="42" t="s">
        <v>189</v>
      </c>
      <c r="C238" s="6" t="s">
        <v>13</v>
      </c>
      <c r="D238" s="9">
        <f>D239</f>
        <v>0</v>
      </c>
      <c r="E238" s="9">
        <f t="shared" ref="E238:Q238" si="73">E239</f>
        <v>0</v>
      </c>
      <c r="F238" s="9">
        <f t="shared" si="73"/>
        <v>0</v>
      </c>
      <c r="G238" s="9">
        <f t="shared" si="73"/>
        <v>0</v>
      </c>
      <c r="H238" s="9">
        <f t="shared" si="73"/>
        <v>0</v>
      </c>
      <c r="I238" s="9">
        <f t="shared" si="73"/>
        <v>0</v>
      </c>
      <c r="J238" s="9">
        <f t="shared" si="73"/>
        <v>0</v>
      </c>
      <c r="K238" s="9">
        <f t="shared" si="73"/>
        <v>0</v>
      </c>
      <c r="L238" s="9">
        <f t="shared" si="73"/>
        <v>0</v>
      </c>
      <c r="M238" s="9">
        <f t="shared" si="73"/>
        <v>0</v>
      </c>
      <c r="N238" s="9">
        <f t="shared" si="73"/>
        <v>0</v>
      </c>
      <c r="O238" s="9">
        <f t="shared" si="73"/>
        <v>0</v>
      </c>
      <c r="P238" s="9">
        <f t="shared" si="73"/>
        <v>0</v>
      </c>
      <c r="Q238" s="9">
        <f t="shared" si="73"/>
        <v>0</v>
      </c>
      <c r="R238" s="9"/>
    </row>
    <row r="239" spans="1:18" ht="26.25" thickBot="1" x14ac:dyDescent="0.3">
      <c r="A239" s="4" t="s">
        <v>190</v>
      </c>
      <c r="B239" s="20" t="s">
        <v>191</v>
      </c>
      <c r="C239" s="6" t="s">
        <v>13</v>
      </c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</row>
    <row r="240" spans="1:18" ht="51.75" thickBot="1" x14ac:dyDescent="0.3">
      <c r="A240" s="4" t="s">
        <v>192</v>
      </c>
      <c r="B240" s="12" t="s">
        <v>15</v>
      </c>
      <c r="C240" s="6" t="s">
        <v>13</v>
      </c>
      <c r="D240" s="9">
        <f>D241</f>
        <v>0</v>
      </c>
      <c r="E240" s="9">
        <f t="shared" ref="E240:Q240" si="74">E241</f>
        <v>0</v>
      </c>
      <c r="F240" s="9">
        <f t="shared" si="74"/>
        <v>0</v>
      </c>
      <c r="G240" s="9">
        <f t="shared" si="74"/>
        <v>0</v>
      </c>
      <c r="H240" s="9">
        <f t="shared" si="74"/>
        <v>0</v>
      </c>
      <c r="I240" s="9">
        <f t="shared" si="74"/>
        <v>0</v>
      </c>
      <c r="J240" s="9">
        <f t="shared" si="74"/>
        <v>0</v>
      </c>
      <c r="K240" s="9">
        <f t="shared" si="74"/>
        <v>0</v>
      </c>
      <c r="L240" s="9">
        <f t="shared" si="74"/>
        <v>0</v>
      </c>
      <c r="M240" s="9">
        <f t="shared" si="74"/>
        <v>0</v>
      </c>
      <c r="N240" s="9">
        <f t="shared" si="74"/>
        <v>0</v>
      </c>
      <c r="O240" s="9">
        <f t="shared" si="74"/>
        <v>0</v>
      </c>
      <c r="P240" s="9">
        <f t="shared" si="74"/>
        <v>0</v>
      </c>
      <c r="Q240" s="9">
        <f t="shared" si="74"/>
        <v>0</v>
      </c>
      <c r="R240" s="9"/>
    </row>
    <row r="241" spans="1:18" ht="26.25" thickBot="1" x14ac:dyDescent="0.3">
      <c r="A241" s="4" t="s">
        <v>193</v>
      </c>
      <c r="B241" s="13" t="s">
        <v>191</v>
      </c>
      <c r="C241" s="6" t="s">
        <v>13</v>
      </c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</row>
    <row r="242" spans="1:18" ht="51.75" thickBot="1" x14ac:dyDescent="0.3">
      <c r="A242" s="4" t="s">
        <v>194</v>
      </c>
      <c r="B242" s="12" t="s">
        <v>16</v>
      </c>
      <c r="C242" s="6" t="s">
        <v>13</v>
      </c>
      <c r="D242" s="9">
        <f>D243</f>
        <v>0</v>
      </c>
      <c r="E242" s="9">
        <f t="shared" ref="E242:Q242" si="75">E243</f>
        <v>0</v>
      </c>
      <c r="F242" s="9">
        <f t="shared" si="75"/>
        <v>0</v>
      </c>
      <c r="G242" s="9">
        <f t="shared" si="75"/>
        <v>0</v>
      </c>
      <c r="H242" s="9">
        <f t="shared" si="75"/>
        <v>0</v>
      </c>
      <c r="I242" s="9">
        <f t="shared" si="75"/>
        <v>0</v>
      </c>
      <c r="J242" s="9">
        <f t="shared" si="75"/>
        <v>0</v>
      </c>
      <c r="K242" s="9">
        <f t="shared" si="75"/>
        <v>0</v>
      </c>
      <c r="L242" s="9">
        <f t="shared" si="75"/>
        <v>0</v>
      </c>
      <c r="M242" s="9">
        <f t="shared" si="75"/>
        <v>0</v>
      </c>
      <c r="N242" s="9">
        <f t="shared" si="75"/>
        <v>0</v>
      </c>
      <c r="O242" s="9">
        <f t="shared" si="75"/>
        <v>0</v>
      </c>
      <c r="P242" s="9">
        <f t="shared" si="75"/>
        <v>0</v>
      </c>
      <c r="Q242" s="9">
        <f t="shared" si="75"/>
        <v>0</v>
      </c>
      <c r="R242" s="9"/>
    </row>
    <row r="243" spans="1:18" ht="26.25" thickBot="1" x14ac:dyDescent="0.3">
      <c r="A243" s="4" t="s">
        <v>195</v>
      </c>
      <c r="B243" s="13" t="s">
        <v>191</v>
      </c>
      <c r="C243" s="6" t="s">
        <v>13</v>
      </c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</row>
    <row r="244" spans="1:18" ht="51.75" thickBot="1" x14ac:dyDescent="0.3">
      <c r="A244" s="4" t="s">
        <v>196</v>
      </c>
      <c r="B244" s="23" t="s">
        <v>17</v>
      </c>
      <c r="C244" s="6" t="s">
        <v>13</v>
      </c>
      <c r="D244" s="9">
        <f>D245</f>
        <v>0</v>
      </c>
      <c r="E244" s="9">
        <f t="shared" ref="E244:Q244" si="76">E245</f>
        <v>0</v>
      </c>
      <c r="F244" s="9">
        <f t="shared" si="76"/>
        <v>0</v>
      </c>
      <c r="G244" s="9">
        <f t="shared" si="76"/>
        <v>0</v>
      </c>
      <c r="H244" s="9">
        <f t="shared" si="76"/>
        <v>0</v>
      </c>
      <c r="I244" s="9">
        <f t="shared" si="76"/>
        <v>0</v>
      </c>
      <c r="J244" s="9">
        <f t="shared" si="76"/>
        <v>0</v>
      </c>
      <c r="K244" s="9">
        <f t="shared" si="76"/>
        <v>0</v>
      </c>
      <c r="L244" s="9">
        <f t="shared" si="76"/>
        <v>0</v>
      </c>
      <c r="M244" s="9">
        <f t="shared" si="76"/>
        <v>0</v>
      </c>
      <c r="N244" s="9">
        <f t="shared" si="76"/>
        <v>0</v>
      </c>
      <c r="O244" s="9">
        <f t="shared" si="76"/>
        <v>0</v>
      </c>
      <c r="P244" s="9">
        <f t="shared" si="76"/>
        <v>0</v>
      </c>
      <c r="Q244" s="9">
        <f t="shared" si="76"/>
        <v>0</v>
      </c>
      <c r="R244" s="9"/>
    </row>
    <row r="245" spans="1:18" ht="26.25" thickBot="1" x14ac:dyDescent="0.3">
      <c r="A245" s="4" t="s">
        <v>197</v>
      </c>
      <c r="B245" s="22" t="s">
        <v>191</v>
      </c>
      <c r="C245" s="6" t="s">
        <v>13</v>
      </c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</row>
    <row r="246" spans="1:18" ht="26.25" thickBot="1" x14ac:dyDescent="0.3">
      <c r="A246" s="4">
        <v>37279</v>
      </c>
      <c r="B246" s="11" t="s">
        <v>198</v>
      </c>
      <c r="C246" s="6" t="s">
        <v>13</v>
      </c>
      <c r="D246" s="9">
        <f>D247</f>
        <v>0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</row>
    <row r="247" spans="1:18" ht="26.25" thickBot="1" x14ac:dyDescent="0.3">
      <c r="A247" s="4" t="s">
        <v>199</v>
      </c>
      <c r="B247" s="12" t="s">
        <v>191</v>
      </c>
      <c r="C247" s="6" t="s">
        <v>13</v>
      </c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</row>
    <row r="248" spans="1:18" ht="26.25" thickBot="1" x14ac:dyDescent="0.3">
      <c r="A248" s="4">
        <v>37644</v>
      </c>
      <c r="B248" s="11" t="s">
        <v>200</v>
      </c>
      <c r="C248" s="6" t="s">
        <v>13</v>
      </c>
      <c r="D248" s="9">
        <f>D249</f>
        <v>0</v>
      </c>
      <c r="E248" s="9">
        <f t="shared" ref="E248:Q248" si="77">E249</f>
        <v>0</v>
      </c>
      <c r="F248" s="9">
        <f t="shared" si="77"/>
        <v>0</v>
      </c>
      <c r="G248" s="9">
        <f t="shared" si="77"/>
        <v>0</v>
      </c>
      <c r="H248" s="9">
        <f t="shared" si="77"/>
        <v>0</v>
      </c>
      <c r="I248" s="9">
        <f t="shared" si="77"/>
        <v>0</v>
      </c>
      <c r="J248" s="9">
        <f t="shared" si="77"/>
        <v>0</v>
      </c>
      <c r="K248" s="9">
        <f t="shared" si="77"/>
        <v>0</v>
      </c>
      <c r="L248" s="9">
        <f t="shared" si="77"/>
        <v>0</v>
      </c>
      <c r="M248" s="9">
        <f t="shared" si="77"/>
        <v>0</v>
      </c>
      <c r="N248" s="9">
        <f t="shared" si="77"/>
        <v>0</v>
      </c>
      <c r="O248" s="9">
        <f t="shared" si="77"/>
        <v>0</v>
      </c>
      <c r="P248" s="9">
        <f t="shared" si="77"/>
        <v>0</v>
      </c>
      <c r="Q248" s="9">
        <f t="shared" si="77"/>
        <v>0</v>
      </c>
      <c r="R248" s="9"/>
    </row>
    <row r="249" spans="1:18" ht="26.25" thickBot="1" x14ac:dyDescent="0.3">
      <c r="A249" s="4" t="s">
        <v>201</v>
      </c>
      <c r="B249" s="12" t="s">
        <v>191</v>
      </c>
      <c r="C249" s="6" t="s">
        <v>13</v>
      </c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</row>
    <row r="250" spans="1:18" ht="26.25" thickBot="1" x14ac:dyDescent="0.3">
      <c r="A250" s="4">
        <v>38009</v>
      </c>
      <c r="B250" s="11" t="s">
        <v>202</v>
      </c>
      <c r="C250" s="6" t="s">
        <v>13</v>
      </c>
      <c r="D250" s="9">
        <f>D251</f>
        <v>0</v>
      </c>
      <c r="E250" s="9">
        <f t="shared" ref="E250:Q250" si="78">E251</f>
        <v>0</v>
      </c>
      <c r="F250" s="9">
        <f t="shared" si="78"/>
        <v>0</v>
      </c>
      <c r="G250" s="9">
        <f t="shared" si="78"/>
        <v>0</v>
      </c>
      <c r="H250" s="9">
        <f t="shared" si="78"/>
        <v>0</v>
      </c>
      <c r="I250" s="9">
        <f t="shared" si="78"/>
        <v>0</v>
      </c>
      <c r="J250" s="9">
        <f t="shared" si="78"/>
        <v>0</v>
      </c>
      <c r="K250" s="9">
        <f t="shared" si="78"/>
        <v>0</v>
      </c>
      <c r="L250" s="9">
        <f t="shared" si="78"/>
        <v>0</v>
      </c>
      <c r="M250" s="9">
        <f t="shared" si="78"/>
        <v>0</v>
      </c>
      <c r="N250" s="9">
        <f t="shared" si="78"/>
        <v>0</v>
      </c>
      <c r="O250" s="9">
        <f t="shared" si="78"/>
        <v>0</v>
      </c>
      <c r="P250" s="9">
        <f t="shared" si="78"/>
        <v>0</v>
      </c>
      <c r="Q250" s="9">
        <f t="shared" si="78"/>
        <v>0</v>
      </c>
      <c r="R250" s="9"/>
    </row>
    <row r="251" spans="1:18" ht="26.25" thickBot="1" x14ac:dyDescent="0.3">
      <c r="A251" s="4" t="s">
        <v>203</v>
      </c>
      <c r="B251" s="12" t="s">
        <v>191</v>
      </c>
      <c r="C251" s="6" t="s">
        <v>13</v>
      </c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</row>
    <row r="252" spans="1:18" ht="26.25" thickBot="1" x14ac:dyDescent="0.3">
      <c r="A252" s="4">
        <v>38375</v>
      </c>
      <c r="B252" s="11" t="s">
        <v>204</v>
      </c>
      <c r="C252" s="6" t="s">
        <v>13</v>
      </c>
      <c r="D252" s="9">
        <f>D253</f>
        <v>0</v>
      </c>
      <c r="E252" s="9">
        <f t="shared" ref="E252:Q252" si="79">E253</f>
        <v>0</v>
      </c>
      <c r="F252" s="9">
        <f t="shared" si="79"/>
        <v>0</v>
      </c>
      <c r="G252" s="9">
        <f t="shared" si="79"/>
        <v>0</v>
      </c>
      <c r="H252" s="9">
        <f t="shared" si="79"/>
        <v>0</v>
      </c>
      <c r="I252" s="9">
        <f t="shared" si="79"/>
        <v>0</v>
      </c>
      <c r="J252" s="9">
        <f t="shared" si="79"/>
        <v>0</v>
      </c>
      <c r="K252" s="9">
        <f t="shared" si="79"/>
        <v>0</v>
      </c>
      <c r="L252" s="9">
        <f t="shared" si="79"/>
        <v>0</v>
      </c>
      <c r="M252" s="9">
        <f t="shared" si="79"/>
        <v>0</v>
      </c>
      <c r="N252" s="9">
        <f t="shared" si="79"/>
        <v>0</v>
      </c>
      <c r="O252" s="9">
        <f t="shared" si="79"/>
        <v>0</v>
      </c>
      <c r="P252" s="9">
        <f t="shared" si="79"/>
        <v>0</v>
      </c>
      <c r="Q252" s="9">
        <f t="shared" si="79"/>
        <v>0</v>
      </c>
      <c r="R252" s="9"/>
    </row>
    <row r="253" spans="1:18" ht="26.25" thickBot="1" x14ac:dyDescent="0.3">
      <c r="A253" s="4" t="s">
        <v>205</v>
      </c>
      <c r="B253" s="12" t="s">
        <v>191</v>
      </c>
      <c r="C253" s="6" t="s">
        <v>13</v>
      </c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</row>
    <row r="254" spans="1:18" ht="26.25" thickBot="1" x14ac:dyDescent="0.3">
      <c r="A254" s="4">
        <v>39105</v>
      </c>
      <c r="B254" s="11" t="s">
        <v>206</v>
      </c>
      <c r="C254" s="6" t="s">
        <v>13</v>
      </c>
      <c r="D254" s="9">
        <f>D255</f>
        <v>0</v>
      </c>
      <c r="E254" s="9">
        <f t="shared" ref="E254:Q254" si="80">E255</f>
        <v>0</v>
      </c>
      <c r="F254" s="9">
        <f t="shared" si="80"/>
        <v>0</v>
      </c>
      <c r="G254" s="9">
        <f t="shared" si="80"/>
        <v>0</v>
      </c>
      <c r="H254" s="9">
        <f t="shared" si="80"/>
        <v>0</v>
      </c>
      <c r="I254" s="9">
        <f t="shared" si="80"/>
        <v>0</v>
      </c>
      <c r="J254" s="9">
        <f t="shared" si="80"/>
        <v>0</v>
      </c>
      <c r="K254" s="9">
        <f t="shared" si="80"/>
        <v>0</v>
      </c>
      <c r="L254" s="9">
        <f t="shared" si="80"/>
        <v>0</v>
      </c>
      <c r="M254" s="9">
        <f t="shared" si="80"/>
        <v>0</v>
      </c>
      <c r="N254" s="9">
        <f t="shared" si="80"/>
        <v>0</v>
      </c>
      <c r="O254" s="9">
        <f t="shared" si="80"/>
        <v>0</v>
      </c>
      <c r="P254" s="9">
        <f t="shared" si="80"/>
        <v>0</v>
      </c>
      <c r="Q254" s="9">
        <f t="shared" si="80"/>
        <v>0</v>
      </c>
      <c r="R254" s="9"/>
    </row>
    <row r="255" spans="1:18" ht="26.25" thickBot="1" x14ac:dyDescent="0.3">
      <c r="A255" s="4" t="s">
        <v>207</v>
      </c>
      <c r="B255" s="12" t="s">
        <v>191</v>
      </c>
      <c r="C255" s="6" t="s">
        <v>13</v>
      </c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</row>
    <row r="256" spans="1:18" ht="26.25" thickBot="1" x14ac:dyDescent="0.3">
      <c r="A256" s="4">
        <v>39105</v>
      </c>
      <c r="B256" s="11" t="s">
        <v>208</v>
      </c>
      <c r="C256" s="6" t="s">
        <v>13</v>
      </c>
      <c r="D256" s="9">
        <f>D257</f>
        <v>0</v>
      </c>
      <c r="E256" s="9">
        <f t="shared" ref="E256:Q256" si="81">E257</f>
        <v>0</v>
      </c>
      <c r="F256" s="9">
        <f t="shared" si="81"/>
        <v>0</v>
      </c>
      <c r="G256" s="9">
        <f t="shared" si="81"/>
        <v>0</v>
      </c>
      <c r="H256" s="9">
        <f t="shared" si="81"/>
        <v>0</v>
      </c>
      <c r="I256" s="9">
        <f t="shared" si="81"/>
        <v>0</v>
      </c>
      <c r="J256" s="9">
        <f t="shared" si="81"/>
        <v>0</v>
      </c>
      <c r="K256" s="9">
        <f t="shared" si="81"/>
        <v>0</v>
      </c>
      <c r="L256" s="9">
        <f t="shared" si="81"/>
        <v>0</v>
      </c>
      <c r="M256" s="9">
        <f t="shared" si="81"/>
        <v>0</v>
      </c>
      <c r="N256" s="9">
        <f t="shared" si="81"/>
        <v>0</v>
      </c>
      <c r="O256" s="9">
        <f t="shared" si="81"/>
        <v>0</v>
      </c>
      <c r="P256" s="9">
        <f t="shared" si="81"/>
        <v>0</v>
      </c>
      <c r="Q256" s="9">
        <f t="shared" si="81"/>
        <v>0</v>
      </c>
      <c r="R256" s="9"/>
    </row>
    <row r="257" spans="1:18" ht="26.25" thickBot="1" x14ac:dyDescent="0.3">
      <c r="A257" s="4" t="s">
        <v>209</v>
      </c>
      <c r="B257" s="12" t="s">
        <v>191</v>
      </c>
      <c r="C257" s="6" t="s">
        <v>13</v>
      </c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</row>
    <row r="258" spans="1:18" ht="39" thickBot="1" x14ac:dyDescent="0.3">
      <c r="A258" s="4">
        <v>39470</v>
      </c>
      <c r="B258" s="11" t="s">
        <v>210</v>
      </c>
      <c r="C258" s="6" t="s">
        <v>13</v>
      </c>
      <c r="D258" s="9">
        <f>D259</f>
        <v>0</v>
      </c>
      <c r="E258" s="9">
        <f t="shared" ref="E258:Q258" si="82">E259</f>
        <v>0</v>
      </c>
      <c r="F258" s="9">
        <f t="shared" si="82"/>
        <v>0</v>
      </c>
      <c r="G258" s="9">
        <f t="shared" si="82"/>
        <v>0</v>
      </c>
      <c r="H258" s="9">
        <f t="shared" si="82"/>
        <v>0</v>
      </c>
      <c r="I258" s="9">
        <f t="shared" si="82"/>
        <v>0</v>
      </c>
      <c r="J258" s="9">
        <f t="shared" si="82"/>
        <v>0</v>
      </c>
      <c r="K258" s="9">
        <f t="shared" si="82"/>
        <v>0</v>
      </c>
      <c r="L258" s="9">
        <f t="shared" si="82"/>
        <v>0</v>
      </c>
      <c r="M258" s="9">
        <f t="shared" si="82"/>
        <v>0</v>
      </c>
      <c r="N258" s="9">
        <f t="shared" si="82"/>
        <v>0</v>
      </c>
      <c r="O258" s="9">
        <f t="shared" si="82"/>
        <v>0</v>
      </c>
      <c r="P258" s="9">
        <f t="shared" si="82"/>
        <v>0</v>
      </c>
      <c r="Q258" s="9">
        <f t="shared" si="82"/>
        <v>0</v>
      </c>
      <c r="R258" s="9"/>
    </row>
    <row r="259" spans="1:18" ht="26.25" thickBot="1" x14ac:dyDescent="0.3">
      <c r="A259" s="4" t="s">
        <v>211</v>
      </c>
      <c r="B259" s="12" t="s">
        <v>191</v>
      </c>
      <c r="C259" s="6" t="s">
        <v>13</v>
      </c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</row>
    <row r="260" spans="1:18" ht="26.25" thickBot="1" x14ac:dyDescent="0.3">
      <c r="A260" s="4" t="s">
        <v>212</v>
      </c>
      <c r="B260" s="12" t="s">
        <v>25</v>
      </c>
      <c r="C260" s="6" t="s">
        <v>13</v>
      </c>
      <c r="D260" s="9">
        <f>D261</f>
        <v>0</v>
      </c>
      <c r="E260" s="9">
        <f t="shared" ref="E260:Q260" si="83">E261</f>
        <v>0</v>
      </c>
      <c r="F260" s="9">
        <f t="shared" si="83"/>
        <v>0</v>
      </c>
      <c r="G260" s="9">
        <f t="shared" si="83"/>
        <v>0</v>
      </c>
      <c r="H260" s="9">
        <f t="shared" si="83"/>
        <v>0</v>
      </c>
      <c r="I260" s="9">
        <f t="shared" si="83"/>
        <v>0</v>
      </c>
      <c r="J260" s="9">
        <f t="shared" si="83"/>
        <v>0</v>
      </c>
      <c r="K260" s="9">
        <f t="shared" si="83"/>
        <v>0</v>
      </c>
      <c r="L260" s="9">
        <f t="shared" si="83"/>
        <v>0</v>
      </c>
      <c r="M260" s="9">
        <f t="shared" si="83"/>
        <v>0</v>
      </c>
      <c r="N260" s="9">
        <f t="shared" si="83"/>
        <v>0</v>
      </c>
      <c r="O260" s="9">
        <f t="shared" si="83"/>
        <v>0</v>
      </c>
      <c r="P260" s="9">
        <f t="shared" si="83"/>
        <v>0</v>
      </c>
      <c r="Q260" s="9">
        <f t="shared" si="83"/>
        <v>0</v>
      </c>
      <c r="R260" s="9"/>
    </row>
    <row r="261" spans="1:18" ht="26.25" thickBot="1" x14ac:dyDescent="0.3">
      <c r="A261" s="4" t="s">
        <v>213</v>
      </c>
      <c r="B261" s="13" t="s">
        <v>191</v>
      </c>
      <c r="C261" s="6" t="s">
        <v>13</v>
      </c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</row>
    <row r="262" spans="1:18" ht="26.25" thickBot="1" x14ac:dyDescent="0.3">
      <c r="A262" s="4" t="s">
        <v>214</v>
      </c>
      <c r="B262" s="12" t="s">
        <v>26</v>
      </c>
      <c r="C262" s="6" t="s">
        <v>13</v>
      </c>
      <c r="D262" s="9">
        <f>D263</f>
        <v>0</v>
      </c>
      <c r="E262" s="9">
        <f t="shared" ref="E262:Q262" si="84">E263</f>
        <v>0</v>
      </c>
      <c r="F262" s="9">
        <f t="shared" si="84"/>
        <v>0</v>
      </c>
      <c r="G262" s="9">
        <f t="shared" si="84"/>
        <v>0</v>
      </c>
      <c r="H262" s="9">
        <f t="shared" si="84"/>
        <v>0</v>
      </c>
      <c r="I262" s="9">
        <f t="shared" si="84"/>
        <v>0</v>
      </c>
      <c r="J262" s="9">
        <f t="shared" si="84"/>
        <v>0</v>
      </c>
      <c r="K262" s="9">
        <f t="shared" si="84"/>
        <v>0</v>
      </c>
      <c r="L262" s="9">
        <f t="shared" si="84"/>
        <v>0</v>
      </c>
      <c r="M262" s="9">
        <f t="shared" si="84"/>
        <v>0</v>
      </c>
      <c r="N262" s="9">
        <f t="shared" si="84"/>
        <v>0</v>
      </c>
      <c r="O262" s="9">
        <f t="shared" si="84"/>
        <v>0</v>
      </c>
      <c r="P262" s="9">
        <f t="shared" si="84"/>
        <v>0</v>
      </c>
      <c r="Q262" s="9">
        <f t="shared" si="84"/>
        <v>0</v>
      </c>
      <c r="R262" s="9"/>
    </row>
    <row r="263" spans="1:18" ht="26.25" thickBot="1" x14ac:dyDescent="0.3">
      <c r="A263" s="4" t="s">
        <v>215</v>
      </c>
      <c r="B263" s="13" t="s">
        <v>191</v>
      </c>
      <c r="C263" s="6" t="s">
        <v>13</v>
      </c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</row>
    <row r="264" spans="1:18" ht="26.25" thickBot="1" x14ac:dyDescent="0.3">
      <c r="A264" s="4">
        <v>39836</v>
      </c>
      <c r="B264" s="11" t="s">
        <v>216</v>
      </c>
      <c r="C264" s="6" t="s">
        <v>13</v>
      </c>
      <c r="D264" s="9">
        <f>D265</f>
        <v>0</v>
      </c>
      <c r="E264" s="9">
        <f t="shared" ref="E264:Q264" si="85">E265</f>
        <v>0</v>
      </c>
      <c r="F264" s="9">
        <f t="shared" si="85"/>
        <v>0</v>
      </c>
      <c r="G264" s="9">
        <f t="shared" si="85"/>
        <v>0</v>
      </c>
      <c r="H264" s="9">
        <f t="shared" si="85"/>
        <v>0</v>
      </c>
      <c r="I264" s="9">
        <f t="shared" si="85"/>
        <v>0</v>
      </c>
      <c r="J264" s="9">
        <f t="shared" si="85"/>
        <v>0</v>
      </c>
      <c r="K264" s="9">
        <f t="shared" si="85"/>
        <v>0</v>
      </c>
      <c r="L264" s="9">
        <f t="shared" si="85"/>
        <v>0</v>
      </c>
      <c r="M264" s="9">
        <f t="shared" si="85"/>
        <v>0</v>
      </c>
      <c r="N264" s="9">
        <f t="shared" si="85"/>
        <v>0</v>
      </c>
      <c r="O264" s="9">
        <f t="shared" si="85"/>
        <v>0</v>
      </c>
      <c r="P264" s="9">
        <f t="shared" si="85"/>
        <v>0</v>
      </c>
      <c r="Q264" s="9">
        <f t="shared" si="85"/>
        <v>0</v>
      </c>
      <c r="R264" s="9"/>
    </row>
    <row r="265" spans="1:18" ht="26.25" thickBot="1" x14ac:dyDescent="0.3">
      <c r="A265" s="4" t="s">
        <v>217</v>
      </c>
      <c r="B265" s="12" t="s">
        <v>191</v>
      </c>
      <c r="C265" s="6" t="s">
        <v>13</v>
      </c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</row>
    <row r="266" spans="1:18" ht="26.25" thickBot="1" x14ac:dyDescent="0.3">
      <c r="A266" s="4">
        <v>43154</v>
      </c>
      <c r="B266" s="24" t="s">
        <v>218</v>
      </c>
      <c r="C266" s="6" t="s">
        <v>13</v>
      </c>
      <c r="D266" s="9">
        <f>D267+D269++D274+D284+D286</f>
        <v>0</v>
      </c>
      <c r="E266" s="9">
        <f t="shared" ref="E266:Q266" si="86">E267+E269++E274+E284+E286</f>
        <v>0</v>
      </c>
      <c r="F266" s="9">
        <f t="shared" si="86"/>
        <v>0</v>
      </c>
      <c r="G266" s="9">
        <f t="shared" si="86"/>
        <v>0</v>
      </c>
      <c r="H266" s="9">
        <f t="shared" si="86"/>
        <v>0</v>
      </c>
      <c r="I266" s="9">
        <f t="shared" si="86"/>
        <v>0</v>
      </c>
      <c r="J266" s="9">
        <f t="shared" si="86"/>
        <v>0</v>
      </c>
      <c r="K266" s="9">
        <f t="shared" si="86"/>
        <v>0</v>
      </c>
      <c r="L266" s="9">
        <f t="shared" si="86"/>
        <v>0</v>
      </c>
      <c r="M266" s="9">
        <f t="shared" ref="M266:P266" si="87">M267+M269++M274+M284+M286</f>
        <v>0</v>
      </c>
      <c r="N266" s="9">
        <f t="shared" si="87"/>
        <v>0</v>
      </c>
      <c r="O266" s="9">
        <f t="shared" si="87"/>
        <v>0</v>
      </c>
      <c r="P266" s="9">
        <f t="shared" si="87"/>
        <v>0</v>
      </c>
      <c r="Q266" s="9">
        <f t="shared" si="86"/>
        <v>0</v>
      </c>
      <c r="R266" s="9"/>
    </row>
    <row r="267" spans="1:18" ht="26.25" thickBot="1" x14ac:dyDescent="0.3">
      <c r="A267" s="4">
        <v>36945</v>
      </c>
      <c r="B267" s="42" t="s">
        <v>219</v>
      </c>
      <c r="C267" s="6" t="s">
        <v>13</v>
      </c>
      <c r="D267" s="9">
        <f>D268</f>
        <v>0</v>
      </c>
      <c r="E267" s="9">
        <f t="shared" ref="E267:Q267" si="88">E268</f>
        <v>0</v>
      </c>
      <c r="F267" s="9">
        <f t="shared" si="88"/>
        <v>0</v>
      </c>
      <c r="G267" s="9">
        <f t="shared" si="88"/>
        <v>0</v>
      </c>
      <c r="H267" s="9">
        <f t="shared" si="88"/>
        <v>0</v>
      </c>
      <c r="I267" s="9">
        <f t="shared" si="88"/>
        <v>0</v>
      </c>
      <c r="J267" s="9">
        <f t="shared" si="88"/>
        <v>0</v>
      </c>
      <c r="K267" s="9">
        <f t="shared" si="88"/>
        <v>0</v>
      </c>
      <c r="L267" s="9">
        <f t="shared" si="88"/>
        <v>0</v>
      </c>
      <c r="M267" s="9">
        <f t="shared" si="88"/>
        <v>0</v>
      </c>
      <c r="N267" s="9">
        <f t="shared" si="88"/>
        <v>0</v>
      </c>
      <c r="O267" s="9">
        <f t="shared" si="88"/>
        <v>0</v>
      </c>
      <c r="P267" s="9">
        <f t="shared" si="88"/>
        <v>0</v>
      </c>
      <c r="Q267" s="9">
        <f t="shared" si="88"/>
        <v>0</v>
      </c>
      <c r="R267" s="9"/>
    </row>
    <row r="268" spans="1:18" ht="26.25" thickBot="1" x14ac:dyDescent="0.3">
      <c r="A268" s="4" t="s">
        <v>220</v>
      </c>
      <c r="B268" s="20" t="s">
        <v>191</v>
      </c>
      <c r="C268" s="6" t="s">
        <v>13</v>
      </c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</row>
    <row r="269" spans="1:18" ht="26.25" thickBot="1" x14ac:dyDescent="0.3">
      <c r="A269" s="4">
        <v>37310</v>
      </c>
      <c r="B269" s="11" t="s">
        <v>221</v>
      </c>
      <c r="C269" s="6" t="s">
        <v>13</v>
      </c>
      <c r="D269" s="9">
        <f>D270</f>
        <v>0</v>
      </c>
      <c r="E269" s="9">
        <f t="shared" ref="E269:Q270" si="89">E270</f>
        <v>0</v>
      </c>
      <c r="F269" s="9">
        <f t="shared" si="89"/>
        <v>0</v>
      </c>
      <c r="G269" s="9">
        <f t="shared" si="89"/>
        <v>0</v>
      </c>
      <c r="H269" s="9">
        <f t="shared" si="89"/>
        <v>0</v>
      </c>
      <c r="I269" s="9">
        <f t="shared" si="89"/>
        <v>0</v>
      </c>
      <c r="J269" s="9">
        <f t="shared" si="89"/>
        <v>0</v>
      </c>
      <c r="K269" s="9">
        <f t="shared" si="89"/>
        <v>0</v>
      </c>
      <c r="L269" s="9">
        <f t="shared" si="89"/>
        <v>0</v>
      </c>
      <c r="M269" s="9">
        <f t="shared" si="89"/>
        <v>0</v>
      </c>
      <c r="N269" s="9">
        <f t="shared" si="89"/>
        <v>0</v>
      </c>
      <c r="O269" s="9">
        <f t="shared" si="89"/>
        <v>0</v>
      </c>
      <c r="P269" s="9">
        <f t="shared" si="89"/>
        <v>0</v>
      </c>
      <c r="Q269" s="9">
        <f t="shared" si="89"/>
        <v>0</v>
      </c>
      <c r="R269" s="9"/>
    </row>
    <row r="270" spans="1:18" ht="26.25" thickBot="1" x14ac:dyDescent="0.3">
      <c r="A270" s="4" t="s">
        <v>222</v>
      </c>
      <c r="B270" s="12" t="s">
        <v>118</v>
      </c>
      <c r="C270" s="6" t="s">
        <v>13</v>
      </c>
      <c r="D270" s="9">
        <f>D271</f>
        <v>0</v>
      </c>
      <c r="E270" s="9">
        <f t="shared" si="89"/>
        <v>0</v>
      </c>
      <c r="F270" s="9">
        <f t="shared" si="89"/>
        <v>0</v>
      </c>
      <c r="G270" s="9">
        <f t="shared" si="89"/>
        <v>0</v>
      </c>
      <c r="H270" s="9">
        <f t="shared" si="89"/>
        <v>0</v>
      </c>
      <c r="I270" s="9">
        <f t="shared" si="89"/>
        <v>0</v>
      </c>
      <c r="J270" s="9">
        <f t="shared" si="89"/>
        <v>0</v>
      </c>
      <c r="K270" s="9">
        <f t="shared" si="89"/>
        <v>0</v>
      </c>
      <c r="L270" s="9">
        <f t="shared" si="89"/>
        <v>0</v>
      </c>
      <c r="M270" s="9">
        <f t="shared" si="89"/>
        <v>0</v>
      </c>
      <c r="N270" s="9">
        <f t="shared" si="89"/>
        <v>0</v>
      </c>
      <c r="O270" s="9">
        <f t="shared" si="89"/>
        <v>0</v>
      </c>
      <c r="P270" s="9">
        <f t="shared" si="89"/>
        <v>0</v>
      </c>
      <c r="Q270" s="9">
        <f t="shared" si="89"/>
        <v>0</v>
      </c>
      <c r="R270" s="9"/>
    </row>
    <row r="271" spans="1:18" ht="26.25" thickBot="1" x14ac:dyDescent="0.3">
      <c r="A271" s="4" t="s">
        <v>223</v>
      </c>
      <c r="B271" s="13" t="s">
        <v>191</v>
      </c>
      <c r="C271" s="6" t="s">
        <v>13</v>
      </c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</row>
    <row r="272" spans="1:18" ht="26.25" thickBot="1" x14ac:dyDescent="0.3">
      <c r="A272" s="4" t="s">
        <v>224</v>
      </c>
      <c r="B272" s="23" t="s">
        <v>225</v>
      </c>
      <c r="C272" s="6" t="s">
        <v>13</v>
      </c>
      <c r="D272" s="9">
        <f>D273</f>
        <v>0</v>
      </c>
      <c r="E272" s="9">
        <f t="shared" ref="E272:Q272" si="90">E273</f>
        <v>0</v>
      </c>
      <c r="F272" s="9">
        <f t="shared" si="90"/>
        <v>0</v>
      </c>
      <c r="G272" s="9">
        <f t="shared" si="90"/>
        <v>0</v>
      </c>
      <c r="H272" s="9">
        <f t="shared" si="90"/>
        <v>0</v>
      </c>
      <c r="I272" s="9">
        <f t="shared" si="90"/>
        <v>0</v>
      </c>
      <c r="J272" s="9">
        <f t="shared" si="90"/>
        <v>0</v>
      </c>
      <c r="K272" s="9">
        <f t="shared" si="90"/>
        <v>0</v>
      </c>
      <c r="L272" s="9">
        <f t="shared" si="90"/>
        <v>0</v>
      </c>
      <c r="M272" s="9">
        <f t="shared" si="90"/>
        <v>0</v>
      </c>
      <c r="N272" s="9">
        <f t="shared" si="90"/>
        <v>0</v>
      </c>
      <c r="O272" s="9">
        <f t="shared" si="90"/>
        <v>0</v>
      </c>
      <c r="P272" s="9">
        <f t="shared" si="90"/>
        <v>0</v>
      </c>
      <c r="Q272" s="9">
        <f t="shared" si="90"/>
        <v>0</v>
      </c>
      <c r="R272" s="9"/>
    </row>
    <row r="273" spans="1:18" ht="26.25" thickBot="1" x14ac:dyDescent="0.3">
      <c r="A273" s="4" t="s">
        <v>226</v>
      </c>
      <c r="B273" s="22" t="s">
        <v>191</v>
      </c>
      <c r="C273" s="6" t="s">
        <v>13</v>
      </c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</row>
    <row r="274" spans="1:18" ht="51.75" thickBot="1" x14ac:dyDescent="0.3">
      <c r="A274" s="4">
        <v>37675</v>
      </c>
      <c r="B274" s="11" t="s">
        <v>227</v>
      </c>
      <c r="C274" s="6" t="s">
        <v>13</v>
      </c>
      <c r="D274" s="9">
        <f>D275</f>
        <v>0</v>
      </c>
      <c r="E274" s="9">
        <f t="shared" ref="E274:Q274" si="91">E275</f>
        <v>0</v>
      </c>
      <c r="F274" s="9">
        <f t="shared" si="91"/>
        <v>0</v>
      </c>
      <c r="G274" s="9">
        <f t="shared" si="91"/>
        <v>0</v>
      </c>
      <c r="H274" s="9">
        <f t="shared" si="91"/>
        <v>0</v>
      </c>
      <c r="I274" s="9">
        <f t="shared" si="91"/>
        <v>0</v>
      </c>
      <c r="J274" s="9">
        <f t="shared" si="91"/>
        <v>0</v>
      </c>
      <c r="K274" s="9">
        <f t="shared" si="91"/>
        <v>0</v>
      </c>
      <c r="L274" s="9">
        <f t="shared" si="91"/>
        <v>0</v>
      </c>
      <c r="M274" s="9">
        <f t="shared" si="91"/>
        <v>0</v>
      </c>
      <c r="N274" s="9">
        <f t="shared" si="91"/>
        <v>0</v>
      </c>
      <c r="O274" s="9">
        <f t="shared" si="91"/>
        <v>0</v>
      </c>
      <c r="P274" s="9">
        <f t="shared" si="91"/>
        <v>0</v>
      </c>
      <c r="Q274" s="9">
        <f t="shared" si="91"/>
        <v>0</v>
      </c>
      <c r="R274" s="9"/>
    </row>
    <row r="275" spans="1:18" ht="26.25" thickBot="1" x14ac:dyDescent="0.3">
      <c r="A275" s="4" t="s">
        <v>228</v>
      </c>
      <c r="B275" s="12" t="s">
        <v>191</v>
      </c>
      <c r="C275" s="6" t="s">
        <v>13</v>
      </c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8" ht="26.25" thickBot="1" x14ac:dyDescent="0.3">
      <c r="A276" s="4">
        <v>38040</v>
      </c>
      <c r="B276" s="11" t="s">
        <v>229</v>
      </c>
      <c r="C276" s="6" t="s">
        <v>13</v>
      </c>
      <c r="D276" s="9">
        <f>D277</f>
        <v>0</v>
      </c>
      <c r="E276" s="9">
        <f t="shared" ref="E276:Q276" si="92">E277</f>
        <v>0</v>
      </c>
      <c r="F276" s="9">
        <f t="shared" si="92"/>
        <v>0</v>
      </c>
      <c r="G276" s="9">
        <f t="shared" si="92"/>
        <v>0</v>
      </c>
      <c r="H276" s="9">
        <f t="shared" si="92"/>
        <v>0</v>
      </c>
      <c r="I276" s="9">
        <f t="shared" si="92"/>
        <v>0</v>
      </c>
      <c r="J276" s="9">
        <f t="shared" si="92"/>
        <v>0</v>
      </c>
      <c r="K276" s="9">
        <f t="shared" si="92"/>
        <v>0</v>
      </c>
      <c r="L276" s="9">
        <f t="shared" si="92"/>
        <v>0</v>
      </c>
      <c r="M276" s="9">
        <f t="shared" si="92"/>
        <v>0</v>
      </c>
      <c r="N276" s="9">
        <f t="shared" si="92"/>
        <v>0</v>
      </c>
      <c r="O276" s="9">
        <f t="shared" si="92"/>
        <v>0</v>
      </c>
      <c r="P276" s="9">
        <f t="shared" si="92"/>
        <v>0</v>
      </c>
      <c r="Q276" s="9">
        <f t="shared" si="92"/>
        <v>0</v>
      </c>
      <c r="R276" s="9"/>
    </row>
    <row r="277" spans="1:18" ht="26.25" thickBot="1" x14ac:dyDescent="0.3">
      <c r="A277" s="4" t="s">
        <v>230</v>
      </c>
      <c r="B277" s="12" t="s">
        <v>191</v>
      </c>
      <c r="C277" s="6" t="s">
        <v>13</v>
      </c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8" ht="26.25" thickBot="1" x14ac:dyDescent="0.3">
      <c r="A278" s="4">
        <v>38406</v>
      </c>
      <c r="B278" s="11" t="s">
        <v>231</v>
      </c>
      <c r="C278" s="6" t="s">
        <v>13</v>
      </c>
      <c r="D278" s="9">
        <f>D279</f>
        <v>0</v>
      </c>
      <c r="E278" s="9">
        <f t="shared" ref="E278:Q278" si="93">E279</f>
        <v>0</v>
      </c>
      <c r="F278" s="9">
        <f t="shared" si="93"/>
        <v>0</v>
      </c>
      <c r="G278" s="9">
        <f t="shared" si="93"/>
        <v>0</v>
      </c>
      <c r="H278" s="9">
        <f t="shared" si="93"/>
        <v>0</v>
      </c>
      <c r="I278" s="9">
        <f t="shared" si="93"/>
        <v>0</v>
      </c>
      <c r="J278" s="9">
        <f t="shared" si="93"/>
        <v>0</v>
      </c>
      <c r="K278" s="9">
        <f t="shared" si="93"/>
        <v>0</v>
      </c>
      <c r="L278" s="9">
        <f t="shared" si="93"/>
        <v>0</v>
      </c>
      <c r="M278" s="9">
        <f t="shared" si="93"/>
        <v>0</v>
      </c>
      <c r="N278" s="9">
        <f t="shared" si="93"/>
        <v>0</v>
      </c>
      <c r="O278" s="9">
        <f t="shared" si="93"/>
        <v>0</v>
      </c>
      <c r="P278" s="9">
        <f t="shared" si="93"/>
        <v>0</v>
      </c>
      <c r="Q278" s="9">
        <f t="shared" si="93"/>
        <v>0</v>
      </c>
      <c r="R278" s="9"/>
    </row>
    <row r="279" spans="1:18" ht="26.25" thickBot="1" x14ac:dyDescent="0.3">
      <c r="A279" s="4" t="s">
        <v>232</v>
      </c>
      <c r="B279" s="12" t="s">
        <v>191</v>
      </c>
      <c r="C279" s="6" t="s">
        <v>13</v>
      </c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8" ht="26.25" thickBot="1" x14ac:dyDescent="0.3">
      <c r="A280" s="4">
        <v>38771</v>
      </c>
      <c r="B280" s="11" t="s">
        <v>233</v>
      </c>
      <c r="C280" s="6" t="s">
        <v>13</v>
      </c>
      <c r="D280" s="9">
        <f>D281</f>
        <v>0</v>
      </c>
      <c r="E280" s="9">
        <f t="shared" ref="E280:Q280" si="94">E281</f>
        <v>0</v>
      </c>
      <c r="F280" s="9">
        <f t="shared" si="94"/>
        <v>0</v>
      </c>
      <c r="G280" s="9">
        <f t="shared" si="94"/>
        <v>0</v>
      </c>
      <c r="H280" s="9">
        <f t="shared" si="94"/>
        <v>0</v>
      </c>
      <c r="I280" s="9">
        <f t="shared" si="94"/>
        <v>0</v>
      </c>
      <c r="J280" s="9">
        <f t="shared" si="94"/>
        <v>0</v>
      </c>
      <c r="K280" s="9">
        <f t="shared" si="94"/>
        <v>0</v>
      </c>
      <c r="L280" s="9">
        <f t="shared" si="94"/>
        <v>0</v>
      </c>
      <c r="M280" s="9">
        <f t="shared" si="94"/>
        <v>0</v>
      </c>
      <c r="N280" s="9">
        <f t="shared" si="94"/>
        <v>0</v>
      </c>
      <c r="O280" s="9">
        <f t="shared" si="94"/>
        <v>0</v>
      </c>
      <c r="P280" s="9">
        <f t="shared" si="94"/>
        <v>0</v>
      </c>
      <c r="Q280" s="9">
        <f t="shared" si="94"/>
        <v>0</v>
      </c>
      <c r="R280" s="9"/>
    </row>
    <row r="281" spans="1:18" ht="26.25" thickBot="1" x14ac:dyDescent="0.3">
      <c r="A281" s="4" t="s">
        <v>234</v>
      </c>
      <c r="B281" s="12" t="s">
        <v>191</v>
      </c>
      <c r="C281" s="6" t="s">
        <v>13</v>
      </c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8" ht="26.25" thickBot="1" x14ac:dyDescent="0.3">
      <c r="A282" s="4">
        <v>39136</v>
      </c>
      <c r="B282" s="11" t="s">
        <v>235</v>
      </c>
      <c r="C282" s="6" t="s">
        <v>13</v>
      </c>
      <c r="D282" s="9">
        <f>D283</f>
        <v>0</v>
      </c>
      <c r="E282" s="9">
        <f t="shared" ref="E282:Q282" si="95">E283</f>
        <v>0</v>
      </c>
      <c r="F282" s="9">
        <f t="shared" si="95"/>
        <v>0</v>
      </c>
      <c r="G282" s="9">
        <f t="shared" si="95"/>
        <v>0</v>
      </c>
      <c r="H282" s="9">
        <f t="shared" si="95"/>
        <v>0</v>
      </c>
      <c r="I282" s="9">
        <f t="shared" si="95"/>
        <v>0</v>
      </c>
      <c r="J282" s="9">
        <f t="shared" si="95"/>
        <v>0</v>
      </c>
      <c r="K282" s="9">
        <f t="shared" si="95"/>
        <v>0</v>
      </c>
      <c r="L282" s="9">
        <f t="shared" si="95"/>
        <v>0</v>
      </c>
      <c r="M282" s="9">
        <f t="shared" si="95"/>
        <v>0</v>
      </c>
      <c r="N282" s="9">
        <f t="shared" si="95"/>
        <v>0</v>
      </c>
      <c r="O282" s="9">
        <f t="shared" si="95"/>
        <v>0</v>
      </c>
      <c r="P282" s="9">
        <f t="shared" si="95"/>
        <v>0</v>
      </c>
      <c r="Q282" s="9">
        <f t="shared" si="95"/>
        <v>0</v>
      </c>
      <c r="R282" s="9"/>
    </row>
    <row r="283" spans="1:18" ht="26.25" thickBot="1" x14ac:dyDescent="0.3">
      <c r="A283" s="4" t="s">
        <v>236</v>
      </c>
      <c r="B283" s="12" t="s">
        <v>191</v>
      </c>
      <c r="C283" s="6" t="s">
        <v>13</v>
      </c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8" ht="51.75" thickBot="1" x14ac:dyDescent="0.3">
      <c r="A284" s="4">
        <v>39501</v>
      </c>
      <c r="B284" s="11" t="s">
        <v>237</v>
      </c>
      <c r="C284" s="6" t="s">
        <v>13</v>
      </c>
      <c r="D284" s="9">
        <f>D285</f>
        <v>0</v>
      </c>
      <c r="E284" s="9">
        <f t="shared" ref="E284:Q284" si="96">E285</f>
        <v>0</v>
      </c>
      <c r="F284" s="9">
        <f t="shared" si="96"/>
        <v>0</v>
      </c>
      <c r="G284" s="9">
        <f t="shared" si="96"/>
        <v>0</v>
      </c>
      <c r="H284" s="9">
        <f t="shared" si="96"/>
        <v>0</v>
      </c>
      <c r="I284" s="9">
        <f t="shared" si="96"/>
        <v>0</v>
      </c>
      <c r="J284" s="9">
        <f t="shared" si="96"/>
        <v>0</v>
      </c>
      <c r="K284" s="9">
        <f t="shared" si="96"/>
        <v>0</v>
      </c>
      <c r="L284" s="9">
        <f t="shared" si="96"/>
        <v>0</v>
      </c>
      <c r="M284" s="9">
        <f t="shared" si="96"/>
        <v>0</v>
      </c>
      <c r="N284" s="9">
        <f t="shared" si="96"/>
        <v>0</v>
      </c>
      <c r="O284" s="9">
        <f t="shared" si="96"/>
        <v>0</v>
      </c>
      <c r="P284" s="9">
        <f t="shared" si="96"/>
        <v>0</v>
      </c>
      <c r="Q284" s="9">
        <f t="shared" si="96"/>
        <v>0</v>
      </c>
      <c r="R284" s="9"/>
    </row>
    <row r="285" spans="1:18" ht="26.25" thickBot="1" x14ac:dyDescent="0.3">
      <c r="A285" s="4" t="s">
        <v>238</v>
      </c>
      <c r="B285" s="12" t="s">
        <v>191</v>
      </c>
      <c r="C285" s="6" t="s">
        <v>13</v>
      </c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8" ht="26.25" thickBot="1" x14ac:dyDescent="0.3">
      <c r="A286" s="4">
        <v>39867</v>
      </c>
      <c r="B286" s="11" t="s">
        <v>239</v>
      </c>
      <c r="C286" s="6" t="s">
        <v>13</v>
      </c>
      <c r="D286" s="9">
        <f>D287</f>
        <v>0</v>
      </c>
      <c r="E286" s="9">
        <f t="shared" ref="E286:Q286" si="97">E287</f>
        <v>0</v>
      </c>
      <c r="F286" s="9">
        <f t="shared" si="97"/>
        <v>0</v>
      </c>
      <c r="G286" s="9">
        <f t="shared" si="97"/>
        <v>0</v>
      </c>
      <c r="H286" s="9">
        <f t="shared" si="97"/>
        <v>0</v>
      </c>
      <c r="I286" s="9">
        <f t="shared" si="97"/>
        <v>0</v>
      </c>
      <c r="J286" s="9">
        <f t="shared" si="97"/>
        <v>0</v>
      </c>
      <c r="K286" s="9">
        <f t="shared" si="97"/>
        <v>0</v>
      </c>
      <c r="L286" s="9">
        <f t="shared" si="97"/>
        <v>0</v>
      </c>
      <c r="M286" s="9">
        <f t="shared" si="97"/>
        <v>0</v>
      </c>
      <c r="N286" s="9">
        <f t="shared" si="97"/>
        <v>0</v>
      </c>
      <c r="O286" s="9">
        <f t="shared" si="97"/>
        <v>0</v>
      </c>
      <c r="P286" s="9">
        <f t="shared" si="97"/>
        <v>0</v>
      </c>
      <c r="Q286" s="9">
        <f t="shared" si="97"/>
        <v>0</v>
      </c>
      <c r="R286" s="9"/>
    </row>
    <row r="287" spans="1:18" ht="26.25" thickBot="1" x14ac:dyDescent="0.3">
      <c r="A287" s="4" t="s">
        <v>240</v>
      </c>
      <c r="B287" s="12" t="s">
        <v>191</v>
      </c>
      <c r="C287" s="6" t="s">
        <v>13</v>
      </c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8" ht="51.75" thickBot="1" x14ac:dyDescent="0.3">
      <c r="A288" s="4">
        <v>43182</v>
      </c>
      <c r="B288" s="24" t="s">
        <v>241</v>
      </c>
      <c r="C288" s="6" t="s">
        <v>242</v>
      </c>
      <c r="D288" s="9">
        <f>D289+D290+D291+D292+D293+D294+D295+D296+D297+D298</f>
        <v>100</v>
      </c>
      <c r="E288" s="9">
        <f t="shared" ref="E288:Q288" si="98">E289+E290+E291+E292+E293+E294+E295+E296+E297+E298</f>
        <v>100</v>
      </c>
      <c r="F288" s="9">
        <f t="shared" si="98"/>
        <v>100</v>
      </c>
      <c r="G288" s="9">
        <f>G289+G290+G291+G292+G293+G294+G295+G296+G297+G298</f>
        <v>100</v>
      </c>
      <c r="H288" s="9">
        <f t="shared" si="98"/>
        <v>100</v>
      </c>
      <c r="I288" s="9">
        <f t="shared" si="98"/>
        <v>100</v>
      </c>
      <c r="J288" s="9">
        <f t="shared" si="98"/>
        <v>100</v>
      </c>
      <c r="K288" s="9">
        <f t="shared" si="98"/>
        <v>100</v>
      </c>
      <c r="L288" s="9">
        <f t="shared" si="98"/>
        <v>100</v>
      </c>
      <c r="M288" s="9">
        <f t="shared" si="98"/>
        <v>100</v>
      </c>
      <c r="N288" s="9">
        <f t="shared" si="98"/>
        <v>100</v>
      </c>
      <c r="O288" s="9">
        <f t="shared" si="98"/>
        <v>100</v>
      </c>
      <c r="P288" s="9">
        <f t="shared" si="98"/>
        <v>100</v>
      </c>
      <c r="Q288" s="9">
        <f t="shared" si="98"/>
        <v>100</v>
      </c>
      <c r="R288" s="9"/>
    </row>
    <row r="289" spans="1:18" ht="26.25" thickBot="1" x14ac:dyDescent="0.3">
      <c r="A289" s="4">
        <v>36973</v>
      </c>
      <c r="B289" s="11" t="s">
        <v>243</v>
      </c>
      <c r="C289" s="6" t="s">
        <v>242</v>
      </c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ht="51.75" thickBot="1" x14ac:dyDescent="0.3">
      <c r="A290" s="4" t="s">
        <v>244</v>
      </c>
      <c r="B290" s="11" t="s">
        <v>245</v>
      </c>
      <c r="C290" s="6" t="s">
        <v>242</v>
      </c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ht="51.75" thickBot="1" x14ac:dyDescent="0.3">
      <c r="A291" s="4" t="s">
        <v>246</v>
      </c>
      <c r="B291" s="11" t="s">
        <v>247</v>
      </c>
      <c r="C291" s="6" t="s">
        <v>242</v>
      </c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ht="51.75" thickBot="1" x14ac:dyDescent="0.3">
      <c r="A292" s="4" t="s">
        <v>248</v>
      </c>
      <c r="B292" s="18" t="s">
        <v>249</v>
      </c>
      <c r="C292" s="6" t="s">
        <v>242</v>
      </c>
      <c r="D292" s="9">
        <v>100</v>
      </c>
      <c r="E292" s="9">
        <v>100</v>
      </c>
      <c r="F292" s="9">
        <v>100</v>
      </c>
      <c r="G292" s="9">
        <v>100</v>
      </c>
      <c r="H292" s="9">
        <v>100</v>
      </c>
      <c r="I292" s="9">
        <v>100</v>
      </c>
      <c r="J292" s="9">
        <v>100</v>
      </c>
      <c r="K292" s="9">
        <v>100</v>
      </c>
      <c r="L292" s="9">
        <v>100</v>
      </c>
      <c r="M292" s="9">
        <v>100</v>
      </c>
      <c r="N292" s="9">
        <v>100</v>
      </c>
      <c r="O292" s="9">
        <v>100</v>
      </c>
      <c r="P292" s="9">
        <v>100</v>
      </c>
      <c r="Q292" s="9">
        <v>100</v>
      </c>
      <c r="R292" s="9"/>
    </row>
    <row r="293" spans="1:18" ht="26.25" thickBot="1" x14ac:dyDescent="0.3">
      <c r="A293" s="4">
        <v>37338</v>
      </c>
      <c r="B293" s="11" t="s">
        <v>250</v>
      </c>
      <c r="C293" s="6" t="s">
        <v>242</v>
      </c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ht="26.25" thickBot="1" x14ac:dyDescent="0.3">
      <c r="A294" s="4">
        <v>37703</v>
      </c>
      <c r="B294" s="11" t="s">
        <v>251</v>
      </c>
      <c r="C294" s="6" t="s">
        <v>242</v>
      </c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ht="26.25" thickBot="1" x14ac:dyDescent="0.3">
      <c r="A295" s="4">
        <v>38069</v>
      </c>
      <c r="B295" s="11" t="s">
        <v>252</v>
      </c>
      <c r="C295" s="6" t="s">
        <v>242</v>
      </c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ht="26.25" thickBot="1" x14ac:dyDescent="0.3">
      <c r="A296" s="4">
        <v>38434</v>
      </c>
      <c r="B296" s="11" t="s">
        <v>253</v>
      </c>
      <c r="C296" s="6" t="s">
        <v>242</v>
      </c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ht="26.25" thickBot="1" x14ac:dyDescent="0.3">
      <c r="A297" s="4">
        <v>38799</v>
      </c>
      <c r="B297" s="11" t="s">
        <v>254</v>
      </c>
      <c r="C297" s="6" t="s">
        <v>242</v>
      </c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ht="39" thickBot="1" x14ac:dyDescent="0.3">
      <c r="A298" s="4">
        <v>39164</v>
      </c>
      <c r="B298" s="11" t="s">
        <v>255</v>
      </c>
      <c r="C298" s="6" t="s">
        <v>242</v>
      </c>
      <c r="D298" s="9">
        <f>D299+D300</f>
        <v>0</v>
      </c>
      <c r="E298" s="9">
        <f t="shared" ref="E298:Q298" si="99">E299+E300</f>
        <v>0</v>
      </c>
      <c r="F298" s="9">
        <f t="shared" si="99"/>
        <v>0</v>
      </c>
      <c r="G298" s="9">
        <f t="shared" si="99"/>
        <v>0</v>
      </c>
      <c r="H298" s="9">
        <f t="shared" si="99"/>
        <v>0</v>
      </c>
      <c r="I298" s="9">
        <f t="shared" si="99"/>
        <v>0</v>
      </c>
      <c r="J298" s="9">
        <f t="shared" si="99"/>
        <v>0</v>
      </c>
      <c r="K298" s="9">
        <f t="shared" si="99"/>
        <v>0</v>
      </c>
      <c r="L298" s="9">
        <f t="shared" si="99"/>
        <v>0</v>
      </c>
      <c r="M298" s="9">
        <f t="shared" si="99"/>
        <v>0</v>
      </c>
      <c r="N298" s="9">
        <f t="shared" si="99"/>
        <v>0</v>
      </c>
      <c r="O298" s="9">
        <f t="shared" si="99"/>
        <v>0</v>
      </c>
      <c r="P298" s="9">
        <f t="shared" si="99"/>
        <v>0</v>
      </c>
      <c r="Q298" s="9">
        <f t="shared" si="99"/>
        <v>0</v>
      </c>
      <c r="R298" s="9"/>
    </row>
    <row r="299" spans="1:18" ht="26.25" thickBot="1" x14ac:dyDescent="0.3">
      <c r="A299" s="4" t="s">
        <v>256</v>
      </c>
      <c r="B299" s="12" t="s">
        <v>25</v>
      </c>
      <c r="C299" s="6" t="s">
        <v>242</v>
      </c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ht="15.75" thickBot="1" x14ac:dyDescent="0.3">
      <c r="A300" s="4" t="s">
        <v>257</v>
      </c>
      <c r="B300" s="12" t="s">
        <v>26</v>
      </c>
      <c r="C300" s="6" t="s">
        <v>242</v>
      </c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ht="15.75" thickBot="1" x14ac:dyDescent="0.3">
      <c r="A301" s="52" t="s">
        <v>258</v>
      </c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4"/>
    </row>
    <row r="302" spans="1:18" ht="39" thickBot="1" x14ac:dyDescent="0.3">
      <c r="A302" s="4" t="s">
        <v>259</v>
      </c>
      <c r="B302" s="9" t="s">
        <v>260</v>
      </c>
      <c r="C302" s="6" t="s">
        <v>103</v>
      </c>
      <c r="D302" s="6" t="s">
        <v>261</v>
      </c>
      <c r="E302" s="6" t="s">
        <v>261</v>
      </c>
      <c r="F302" s="6" t="s">
        <v>261</v>
      </c>
      <c r="G302" s="6" t="s">
        <v>261</v>
      </c>
      <c r="H302" s="6" t="s">
        <v>261</v>
      </c>
      <c r="I302" s="6" t="s">
        <v>261</v>
      </c>
      <c r="J302" s="6" t="s">
        <v>261</v>
      </c>
      <c r="K302" s="6" t="s">
        <v>261</v>
      </c>
      <c r="L302" s="6" t="s">
        <v>261</v>
      </c>
      <c r="M302" s="6"/>
      <c r="N302" s="6"/>
      <c r="O302" s="6"/>
      <c r="P302" s="6"/>
      <c r="Q302" s="6" t="s">
        <v>261</v>
      </c>
      <c r="R302" s="6" t="s">
        <v>261</v>
      </c>
    </row>
    <row r="303" spans="1:18" ht="15.75" thickBot="1" x14ac:dyDescent="0.3">
      <c r="A303" s="4">
        <v>43124</v>
      </c>
      <c r="B303" s="17" t="s">
        <v>262</v>
      </c>
      <c r="C303" s="6" t="s">
        <v>263</v>
      </c>
      <c r="D303" s="9">
        <v>0.6</v>
      </c>
      <c r="E303" s="9">
        <v>0.6</v>
      </c>
      <c r="F303" s="9">
        <v>0.6</v>
      </c>
      <c r="G303" s="47">
        <v>0.6</v>
      </c>
      <c r="H303" s="9"/>
      <c r="I303" s="9">
        <v>0.6</v>
      </c>
      <c r="J303" s="9"/>
      <c r="K303" s="9">
        <v>0.6</v>
      </c>
      <c r="L303" s="9"/>
      <c r="M303" s="9">
        <v>0.6</v>
      </c>
      <c r="N303" s="9"/>
      <c r="O303" s="9">
        <v>0.6</v>
      </c>
      <c r="P303" s="9"/>
      <c r="Q303" s="9">
        <v>0.6</v>
      </c>
      <c r="R303" s="9"/>
    </row>
    <row r="304" spans="1:18" ht="15.75" thickBot="1" x14ac:dyDescent="0.3">
      <c r="A304" s="4">
        <v>43155</v>
      </c>
      <c r="B304" s="10" t="s">
        <v>264</v>
      </c>
      <c r="C304" s="6" t="s">
        <v>265</v>
      </c>
      <c r="D304" s="9"/>
      <c r="E304" s="9"/>
      <c r="F304" s="9"/>
      <c r="G304" s="47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ht="15.75" thickBot="1" x14ac:dyDescent="0.3">
      <c r="A305" s="4">
        <v>43183</v>
      </c>
      <c r="B305" s="17" t="s">
        <v>266</v>
      </c>
      <c r="C305" s="6" t="s">
        <v>263</v>
      </c>
      <c r="D305" s="9">
        <v>0.6</v>
      </c>
      <c r="E305" s="9">
        <v>0.6</v>
      </c>
      <c r="F305" s="9">
        <v>0.6</v>
      </c>
      <c r="G305" s="47">
        <v>0.6</v>
      </c>
      <c r="H305" s="9"/>
      <c r="I305" s="9">
        <v>0.6</v>
      </c>
      <c r="J305" s="9"/>
      <c r="K305" s="9">
        <v>0.6</v>
      </c>
      <c r="L305" s="9"/>
      <c r="M305" s="9">
        <v>0.6</v>
      </c>
      <c r="N305" s="9"/>
      <c r="O305" s="9">
        <v>0.6</v>
      </c>
      <c r="P305" s="9"/>
      <c r="Q305" s="9">
        <v>0.6</v>
      </c>
      <c r="R305" s="9"/>
    </row>
    <row r="306" spans="1:18" ht="15.75" thickBot="1" x14ac:dyDescent="0.3">
      <c r="A306" s="4">
        <v>43214</v>
      </c>
      <c r="B306" s="10" t="s">
        <v>267</v>
      </c>
      <c r="C306" s="6" t="s">
        <v>265</v>
      </c>
      <c r="D306" s="9"/>
      <c r="E306" s="9"/>
      <c r="F306" s="9"/>
      <c r="G306" s="47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ht="26.25" thickBot="1" x14ac:dyDescent="0.3">
      <c r="A307" s="4">
        <v>43244</v>
      </c>
      <c r="B307" s="17" t="s">
        <v>268</v>
      </c>
      <c r="C307" s="6" t="s">
        <v>269</v>
      </c>
      <c r="D307" s="9">
        <v>0.29199999999999998</v>
      </c>
      <c r="E307" s="9">
        <v>0.29299999999999998</v>
      </c>
      <c r="F307" s="9">
        <v>0.32100000000000001</v>
      </c>
      <c r="G307" s="9">
        <v>0.25</v>
      </c>
      <c r="H307" s="9"/>
      <c r="I307" s="9">
        <v>0.18</v>
      </c>
      <c r="J307" s="9"/>
      <c r="K307" s="9">
        <v>0.18</v>
      </c>
      <c r="L307" s="9"/>
      <c r="M307" s="9">
        <v>0.18</v>
      </c>
      <c r="N307" s="9"/>
      <c r="O307" s="9">
        <v>0.18</v>
      </c>
      <c r="P307" s="9"/>
      <c r="Q307" s="9">
        <f>G307+I307+K307+M307+O307</f>
        <v>0.97</v>
      </c>
      <c r="R307" s="9"/>
    </row>
    <row r="308" spans="1:18" ht="26.25" thickBot="1" x14ac:dyDescent="0.3">
      <c r="A308" s="4">
        <v>43275</v>
      </c>
      <c r="B308" s="24" t="s">
        <v>270</v>
      </c>
      <c r="C308" s="6" t="s">
        <v>103</v>
      </c>
      <c r="D308" s="6" t="s">
        <v>261</v>
      </c>
      <c r="E308" s="6" t="s">
        <v>261</v>
      </c>
      <c r="F308" s="6" t="s">
        <v>261</v>
      </c>
      <c r="G308" s="6" t="s">
        <v>261</v>
      </c>
      <c r="H308" s="6" t="s">
        <v>261</v>
      </c>
      <c r="I308" s="6" t="s">
        <v>261</v>
      </c>
      <c r="J308" s="6" t="s">
        <v>261</v>
      </c>
      <c r="K308" s="6" t="s">
        <v>261</v>
      </c>
      <c r="L308" s="6" t="s">
        <v>261</v>
      </c>
      <c r="M308" s="6" t="s">
        <v>261</v>
      </c>
      <c r="N308" s="6" t="s">
        <v>261</v>
      </c>
      <c r="O308" s="6" t="s">
        <v>261</v>
      </c>
      <c r="P308" s="6" t="s">
        <v>261</v>
      </c>
      <c r="Q308" s="6" t="s">
        <v>261</v>
      </c>
      <c r="R308" s="6" t="s">
        <v>261</v>
      </c>
    </row>
    <row r="309" spans="1:18" ht="26.25" thickBot="1" x14ac:dyDescent="0.3">
      <c r="A309" s="4">
        <v>37066</v>
      </c>
      <c r="B309" s="18" t="s">
        <v>271</v>
      </c>
      <c r="C309" s="6" t="s">
        <v>269</v>
      </c>
      <c r="D309" s="9">
        <v>0.29199999999999998</v>
      </c>
      <c r="E309" s="9">
        <v>0.29299999999999998</v>
      </c>
      <c r="F309" s="9">
        <v>0.32100000000000001</v>
      </c>
      <c r="G309" s="9">
        <v>0.25</v>
      </c>
      <c r="H309" s="9"/>
      <c r="I309" s="9">
        <v>0.18</v>
      </c>
      <c r="J309" s="9"/>
      <c r="K309" s="9">
        <v>0.18</v>
      </c>
      <c r="L309" s="9"/>
      <c r="M309" s="9">
        <v>0.18</v>
      </c>
      <c r="N309" s="9"/>
      <c r="O309" s="9">
        <v>0.18</v>
      </c>
      <c r="P309" s="9"/>
      <c r="Q309" s="9">
        <f>G309+I309+K309+M309+O309</f>
        <v>0.97</v>
      </c>
      <c r="R309" s="9"/>
    </row>
    <row r="310" spans="1:18" ht="26.25" thickBot="1" x14ac:dyDescent="0.3">
      <c r="A310" s="4">
        <v>37431</v>
      </c>
      <c r="B310" s="11" t="s">
        <v>272</v>
      </c>
      <c r="C310" s="6" t="s">
        <v>273</v>
      </c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ht="26.25" thickBot="1" x14ac:dyDescent="0.3">
      <c r="A311" s="4">
        <v>43305</v>
      </c>
      <c r="B311" s="10" t="s">
        <v>274</v>
      </c>
      <c r="C311" s="6" t="s">
        <v>103</v>
      </c>
      <c r="D311" s="6" t="s">
        <v>261</v>
      </c>
      <c r="E311" s="6" t="s">
        <v>261</v>
      </c>
      <c r="F311" s="6" t="s">
        <v>261</v>
      </c>
      <c r="G311" s="6" t="s">
        <v>261</v>
      </c>
      <c r="H311" s="6" t="s">
        <v>261</v>
      </c>
      <c r="I311" s="6" t="s">
        <v>261</v>
      </c>
      <c r="J311" s="6" t="s">
        <v>261</v>
      </c>
      <c r="K311" s="6" t="s">
        <v>261</v>
      </c>
      <c r="L311" s="6" t="s">
        <v>261</v>
      </c>
      <c r="M311" s="6" t="s">
        <v>261</v>
      </c>
      <c r="N311" s="6" t="s">
        <v>261</v>
      </c>
      <c r="O311" s="6" t="s">
        <v>261</v>
      </c>
      <c r="P311" s="6" t="s">
        <v>261</v>
      </c>
      <c r="Q311" s="6" t="s">
        <v>261</v>
      </c>
      <c r="R311" s="6" t="s">
        <v>261</v>
      </c>
    </row>
    <row r="312" spans="1:18" ht="26.25" thickBot="1" x14ac:dyDescent="0.3">
      <c r="A312" s="4">
        <v>37096</v>
      </c>
      <c r="B312" s="11" t="s">
        <v>271</v>
      </c>
      <c r="C312" s="6" t="s">
        <v>269</v>
      </c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ht="15.75" thickBot="1" x14ac:dyDescent="0.3">
      <c r="A313" s="4">
        <v>37461</v>
      </c>
      <c r="B313" s="11" t="s">
        <v>275</v>
      </c>
      <c r="C313" s="6" t="s">
        <v>263</v>
      </c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ht="26.25" thickBot="1" x14ac:dyDescent="0.3">
      <c r="A314" s="4">
        <v>37826</v>
      </c>
      <c r="B314" s="11" t="s">
        <v>272</v>
      </c>
      <c r="C314" s="6" t="s">
        <v>273</v>
      </c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ht="26.25" thickBot="1" x14ac:dyDescent="0.3">
      <c r="A315" s="4">
        <v>43336</v>
      </c>
      <c r="B315" s="10" t="s">
        <v>276</v>
      </c>
      <c r="C315" s="6" t="s">
        <v>103</v>
      </c>
      <c r="D315" s="6" t="s">
        <v>261</v>
      </c>
      <c r="E315" s="6" t="s">
        <v>261</v>
      </c>
      <c r="F315" s="6" t="s">
        <v>261</v>
      </c>
      <c r="G315" s="6" t="s">
        <v>261</v>
      </c>
      <c r="H315" s="6" t="s">
        <v>261</v>
      </c>
      <c r="I315" s="6" t="s">
        <v>261</v>
      </c>
      <c r="J315" s="6" t="s">
        <v>261</v>
      </c>
      <c r="K315" s="6" t="s">
        <v>261</v>
      </c>
      <c r="L315" s="6" t="s">
        <v>261</v>
      </c>
      <c r="M315" s="6" t="s">
        <v>261</v>
      </c>
      <c r="N315" s="6" t="s">
        <v>261</v>
      </c>
      <c r="O315" s="6" t="s">
        <v>261</v>
      </c>
      <c r="P315" s="6" t="s">
        <v>261</v>
      </c>
      <c r="Q315" s="6" t="s">
        <v>261</v>
      </c>
      <c r="R315" s="6" t="s">
        <v>261</v>
      </c>
    </row>
    <row r="316" spans="1:18" ht="26.25" thickBot="1" x14ac:dyDescent="0.3">
      <c r="A316" s="4">
        <v>37127</v>
      </c>
      <c r="B316" s="11" t="s">
        <v>271</v>
      </c>
      <c r="C316" s="6" t="s">
        <v>269</v>
      </c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ht="26.25" thickBot="1" x14ac:dyDescent="0.3">
      <c r="A317" s="4">
        <v>37492</v>
      </c>
      <c r="B317" s="11" t="s">
        <v>272</v>
      </c>
      <c r="C317" s="6" t="s">
        <v>273</v>
      </c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ht="26.25" thickBot="1" x14ac:dyDescent="0.3">
      <c r="A318" s="4">
        <v>43367</v>
      </c>
      <c r="B318" s="24" t="s">
        <v>277</v>
      </c>
      <c r="C318" s="6" t="s">
        <v>103</v>
      </c>
      <c r="D318" s="6" t="s">
        <v>261</v>
      </c>
      <c r="E318" s="6" t="s">
        <v>261</v>
      </c>
      <c r="F318" s="6" t="s">
        <v>261</v>
      </c>
      <c r="G318" s="6" t="s">
        <v>261</v>
      </c>
      <c r="H318" s="6" t="s">
        <v>261</v>
      </c>
      <c r="I318" s="6" t="s">
        <v>261</v>
      </c>
      <c r="J318" s="6" t="s">
        <v>261</v>
      </c>
      <c r="K318" s="6" t="s">
        <v>261</v>
      </c>
      <c r="L318" s="6" t="s">
        <v>261</v>
      </c>
      <c r="M318" s="6" t="s">
        <v>261</v>
      </c>
      <c r="N318" s="6" t="s">
        <v>261</v>
      </c>
      <c r="O318" s="6" t="s">
        <v>261</v>
      </c>
      <c r="P318" s="6" t="s">
        <v>261</v>
      </c>
      <c r="Q318" s="6" t="s">
        <v>261</v>
      </c>
      <c r="R318" s="6" t="s">
        <v>261</v>
      </c>
    </row>
    <row r="319" spans="1:18" ht="26.25" thickBot="1" x14ac:dyDescent="0.3">
      <c r="A319" s="4">
        <v>37158</v>
      </c>
      <c r="B319" s="18" t="s">
        <v>271</v>
      </c>
      <c r="C319" s="6" t="s">
        <v>269</v>
      </c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ht="15.75" thickBot="1" x14ac:dyDescent="0.3">
      <c r="A320" s="4">
        <v>37523</v>
      </c>
      <c r="B320" s="11" t="s">
        <v>275</v>
      </c>
      <c r="C320" s="6" t="s">
        <v>263</v>
      </c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ht="26.25" thickBot="1" x14ac:dyDescent="0.3">
      <c r="A321" s="4">
        <v>37888</v>
      </c>
      <c r="B321" s="11" t="s">
        <v>272</v>
      </c>
      <c r="C321" s="6" t="s">
        <v>273</v>
      </c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ht="26.25" thickBot="1" x14ac:dyDescent="0.3">
      <c r="A322" s="4" t="s">
        <v>278</v>
      </c>
      <c r="B322" s="9" t="s">
        <v>279</v>
      </c>
      <c r="C322" s="6" t="s">
        <v>103</v>
      </c>
      <c r="D322" s="6" t="s">
        <v>261</v>
      </c>
      <c r="E322" s="6" t="s">
        <v>261</v>
      </c>
      <c r="F322" s="6" t="s">
        <v>261</v>
      </c>
      <c r="G322" s="6" t="s">
        <v>261</v>
      </c>
      <c r="H322" s="6" t="s">
        <v>261</v>
      </c>
      <c r="I322" s="6" t="s">
        <v>261</v>
      </c>
      <c r="J322" s="6" t="s">
        <v>261</v>
      </c>
      <c r="K322" s="6" t="s">
        <v>261</v>
      </c>
      <c r="L322" s="6" t="s">
        <v>261</v>
      </c>
      <c r="M322" s="6" t="s">
        <v>261</v>
      </c>
      <c r="N322" s="6" t="s">
        <v>261</v>
      </c>
      <c r="O322" s="6" t="s">
        <v>261</v>
      </c>
      <c r="P322" s="6" t="s">
        <v>261</v>
      </c>
      <c r="Q322" s="6" t="s">
        <v>261</v>
      </c>
      <c r="R322" s="6" t="s">
        <v>261</v>
      </c>
    </row>
    <row r="323" spans="1:18" ht="39" thickBot="1" x14ac:dyDescent="0.3">
      <c r="A323" s="4">
        <v>43125</v>
      </c>
      <c r="B323" s="24" t="s">
        <v>280</v>
      </c>
      <c r="C323" s="6" t="s">
        <v>269</v>
      </c>
      <c r="D323" s="9">
        <f>D324</f>
        <v>0</v>
      </c>
      <c r="E323" s="9">
        <f t="shared" ref="E323:Q323" si="100">E324</f>
        <v>0</v>
      </c>
      <c r="F323" s="9">
        <f t="shared" si="100"/>
        <v>0</v>
      </c>
      <c r="G323" s="9">
        <f t="shared" si="100"/>
        <v>0</v>
      </c>
      <c r="H323" s="9">
        <f t="shared" si="100"/>
        <v>0</v>
      </c>
      <c r="I323" s="9">
        <f t="shared" si="100"/>
        <v>0</v>
      </c>
      <c r="J323" s="9">
        <f t="shared" si="100"/>
        <v>0</v>
      </c>
      <c r="K323" s="9">
        <f t="shared" si="100"/>
        <v>0</v>
      </c>
      <c r="L323" s="9">
        <f t="shared" si="100"/>
        <v>0</v>
      </c>
      <c r="M323" s="9">
        <f t="shared" si="100"/>
        <v>0</v>
      </c>
      <c r="N323" s="9">
        <f t="shared" si="100"/>
        <v>0</v>
      </c>
      <c r="O323" s="9">
        <f t="shared" si="100"/>
        <v>0</v>
      </c>
      <c r="P323" s="9">
        <f t="shared" si="100"/>
        <v>0</v>
      </c>
      <c r="Q323" s="9">
        <f t="shared" si="100"/>
        <v>0</v>
      </c>
      <c r="R323" s="9"/>
    </row>
    <row r="324" spans="1:18" ht="51.75" thickBot="1" x14ac:dyDescent="0.3">
      <c r="A324" s="4">
        <v>36916</v>
      </c>
      <c r="B324" s="11" t="s">
        <v>281</v>
      </c>
      <c r="C324" s="6" t="s">
        <v>269</v>
      </c>
      <c r="D324" s="9">
        <f>D325+D326</f>
        <v>0</v>
      </c>
      <c r="E324" s="9">
        <f t="shared" ref="E324:Q324" si="101">E325+E326</f>
        <v>0</v>
      </c>
      <c r="F324" s="9">
        <f t="shared" si="101"/>
        <v>0</v>
      </c>
      <c r="G324" s="9">
        <f t="shared" si="101"/>
        <v>0</v>
      </c>
      <c r="H324" s="9">
        <f t="shared" si="101"/>
        <v>0</v>
      </c>
      <c r="I324" s="9">
        <f t="shared" si="101"/>
        <v>0</v>
      </c>
      <c r="J324" s="9">
        <f t="shared" si="101"/>
        <v>0</v>
      </c>
      <c r="K324" s="9">
        <f t="shared" si="101"/>
        <v>0</v>
      </c>
      <c r="L324" s="9">
        <f t="shared" si="101"/>
        <v>0</v>
      </c>
      <c r="M324" s="9">
        <f t="shared" ref="M324:P324" si="102">M325+M326</f>
        <v>0</v>
      </c>
      <c r="N324" s="9">
        <f t="shared" si="102"/>
        <v>0</v>
      </c>
      <c r="O324" s="9">
        <f t="shared" si="102"/>
        <v>0</v>
      </c>
      <c r="P324" s="9">
        <f t="shared" si="102"/>
        <v>0</v>
      </c>
      <c r="Q324" s="9">
        <f t="shared" si="101"/>
        <v>0</v>
      </c>
      <c r="R324" s="9"/>
    </row>
    <row r="325" spans="1:18" ht="26.25" thickBot="1" x14ac:dyDescent="0.3">
      <c r="A325" s="4" t="s">
        <v>282</v>
      </c>
      <c r="B325" s="12" t="s">
        <v>283</v>
      </c>
      <c r="C325" s="6" t="s">
        <v>269</v>
      </c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ht="39" thickBot="1" x14ac:dyDescent="0.3">
      <c r="A326" s="4" t="s">
        <v>284</v>
      </c>
      <c r="B326" s="23" t="s">
        <v>285</v>
      </c>
      <c r="C326" s="6" t="s">
        <v>269</v>
      </c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ht="36" customHeight="1" thickBot="1" x14ac:dyDescent="0.3">
      <c r="A327" s="4">
        <v>43156</v>
      </c>
      <c r="B327" s="17" t="s">
        <v>286</v>
      </c>
      <c r="C327" s="6" t="s">
        <v>269</v>
      </c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ht="30.75" thickBot="1" x14ac:dyDescent="0.3">
      <c r="A328" s="4">
        <v>43184</v>
      </c>
      <c r="B328" s="5" t="s">
        <v>287</v>
      </c>
      <c r="C328" s="6" t="s">
        <v>263</v>
      </c>
      <c r="D328" s="9">
        <f>D329</f>
        <v>0</v>
      </c>
      <c r="E328" s="9">
        <f t="shared" ref="E328:Q328" si="103">E329</f>
        <v>0</v>
      </c>
      <c r="F328" s="9">
        <f t="shared" si="103"/>
        <v>0</v>
      </c>
      <c r="G328" s="9">
        <f t="shared" si="103"/>
        <v>0</v>
      </c>
      <c r="H328" s="9">
        <f t="shared" si="103"/>
        <v>0</v>
      </c>
      <c r="I328" s="9">
        <f t="shared" si="103"/>
        <v>0</v>
      </c>
      <c r="J328" s="9">
        <f t="shared" si="103"/>
        <v>0</v>
      </c>
      <c r="K328" s="9">
        <f t="shared" si="103"/>
        <v>0</v>
      </c>
      <c r="L328" s="9">
        <f t="shared" si="103"/>
        <v>0</v>
      </c>
      <c r="M328" s="9">
        <f t="shared" si="103"/>
        <v>0</v>
      </c>
      <c r="N328" s="9">
        <f t="shared" si="103"/>
        <v>0</v>
      </c>
      <c r="O328" s="9">
        <f t="shared" si="103"/>
        <v>0</v>
      </c>
      <c r="P328" s="9">
        <f t="shared" si="103"/>
        <v>0</v>
      </c>
      <c r="Q328" s="9">
        <f t="shared" si="103"/>
        <v>0</v>
      </c>
      <c r="R328" s="9"/>
    </row>
    <row r="329" spans="1:18" ht="51.75" thickBot="1" x14ac:dyDescent="0.3">
      <c r="A329" s="4">
        <v>36975</v>
      </c>
      <c r="B329" s="11" t="s">
        <v>288</v>
      </c>
      <c r="C329" s="6" t="s">
        <v>263</v>
      </c>
      <c r="D329" s="9">
        <f>D330+D331</f>
        <v>0</v>
      </c>
      <c r="E329" s="9">
        <f t="shared" ref="E329:Q329" si="104">E330+E331</f>
        <v>0</v>
      </c>
      <c r="F329" s="9">
        <f t="shared" si="104"/>
        <v>0</v>
      </c>
      <c r="G329" s="9">
        <f t="shared" si="104"/>
        <v>0</v>
      </c>
      <c r="H329" s="9">
        <f t="shared" si="104"/>
        <v>0</v>
      </c>
      <c r="I329" s="9">
        <f t="shared" si="104"/>
        <v>0</v>
      </c>
      <c r="J329" s="9">
        <f t="shared" si="104"/>
        <v>0</v>
      </c>
      <c r="K329" s="9">
        <f t="shared" si="104"/>
        <v>0</v>
      </c>
      <c r="L329" s="9">
        <f t="shared" si="104"/>
        <v>0</v>
      </c>
      <c r="M329" s="9">
        <f t="shared" ref="M329:P329" si="105">M330+M331</f>
        <v>0</v>
      </c>
      <c r="N329" s="9">
        <f t="shared" si="105"/>
        <v>0</v>
      </c>
      <c r="O329" s="9">
        <f t="shared" si="105"/>
        <v>0</v>
      </c>
      <c r="P329" s="9">
        <f t="shared" si="105"/>
        <v>0</v>
      </c>
      <c r="Q329" s="9">
        <f t="shared" si="104"/>
        <v>0</v>
      </c>
      <c r="R329" s="9"/>
    </row>
    <row r="330" spans="1:18" ht="26.25" thickBot="1" x14ac:dyDescent="0.3">
      <c r="A330" s="4" t="s">
        <v>289</v>
      </c>
      <c r="B330" s="12" t="s">
        <v>283</v>
      </c>
      <c r="C330" s="6" t="s">
        <v>263</v>
      </c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ht="39" thickBot="1" x14ac:dyDescent="0.3">
      <c r="A331" s="4" t="s">
        <v>290</v>
      </c>
      <c r="B331" s="12" t="s">
        <v>285</v>
      </c>
      <c r="C331" s="6" t="s">
        <v>263</v>
      </c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ht="39" thickBot="1" x14ac:dyDescent="0.3">
      <c r="A332" s="4">
        <v>43215</v>
      </c>
      <c r="B332" s="17" t="s">
        <v>291</v>
      </c>
      <c r="C332" s="6" t="s">
        <v>292</v>
      </c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ht="38.25" customHeight="1" thickBot="1" x14ac:dyDescent="0.3">
      <c r="A333" s="4">
        <v>43245</v>
      </c>
      <c r="B333" s="17" t="s">
        <v>412</v>
      </c>
      <c r="C333" s="6" t="s">
        <v>13</v>
      </c>
      <c r="D333" s="9">
        <f>D12+D40+D47+D46</f>
        <v>0</v>
      </c>
      <c r="E333" s="9">
        <f t="shared" ref="E333:Q333" si="106">E12+E40+E47+E46</f>
        <v>0</v>
      </c>
      <c r="F333" s="9">
        <f t="shared" si="106"/>
        <v>0</v>
      </c>
      <c r="G333" s="9">
        <f t="shared" si="106"/>
        <v>0</v>
      </c>
      <c r="H333" s="9">
        <f t="shared" si="106"/>
        <v>0</v>
      </c>
      <c r="I333" s="9">
        <f t="shared" si="106"/>
        <v>0</v>
      </c>
      <c r="J333" s="9">
        <f t="shared" si="106"/>
        <v>0</v>
      </c>
      <c r="K333" s="9">
        <f t="shared" si="106"/>
        <v>0</v>
      </c>
      <c r="L333" s="9">
        <f t="shared" si="106"/>
        <v>0</v>
      </c>
      <c r="M333" s="9">
        <f t="shared" si="106"/>
        <v>0</v>
      </c>
      <c r="N333" s="9">
        <f t="shared" si="106"/>
        <v>0</v>
      </c>
      <c r="O333" s="9">
        <f t="shared" si="106"/>
        <v>0</v>
      </c>
      <c r="P333" s="9">
        <f t="shared" si="106"/>
        <v>0</v>
      </c>
      <c r="Q333" s="9">
        <f t="shared" si="106"/>
        <v>0</v>
      </c>
      <c r="R333" s="9"/>
    </row>
    <row r="334" spans="1:18" ht="15.75" thickBot="1" x14ac:dyDescent="0.3">
      <c r="A334" s="4" t="s">
        <v>293</v>
      </c>
      <c r="B334" s="9" t="s">
        <v>294</v>
      </c>
      <c r="C334" s="6" t="s">
        <v>103</v>
      </c>
      <c r="D334" s="6" t="s">
        <v>261</v>
      </c>
      <c r="E334" s="6" t="s">
        <v>261</v>
      </c>
      <c r="F334" s="6" t="s">
        <v>261</v>
      </c>
      <c r="G334" s="6" t="s">
        <v>261</v>
      </c>
      <c r="H334" s="6" t="s">
        <v>261</v>
      </c>
      <c r="I334" s="6" t="s">
        <v>261</v>
      </c>
      <c r="J334" s="6" t="s">
        <v>261</v>
      </c>
      <c r="K334" s="6" t="s">
        <v>261</v>
      </c>
      <c r="L334" s="6" t="s">
        <v>261</v>
      </c>
      <c r="M334" s="6" t="s">
        <v>261</v>
      </c>
      <c r="N334" s="6" t="s">
        <v>261</v>
      </c>
      <c r="O334" s="6" t="s">
        <v>261</v>
      </c>
      <c r="P334" s="6" t="s">
        <v>261</v>
      </c>
      <c r="Q334" s="6" t="s">
        <v>261</v>
      </c>
      <c r="R334" s="6" t="s">
        <v>261</v>
      </c>
    </row>
    <row r="335" spans="1:18" ht="26.25" thickBot="1" x14ac:dyDescent="0.3">
      <c r="A335" s="4">
        <v>43126</v>
      </c>
      <c r="B335" s="17" t="s">
        <v>295</v>
      </c>
      <c r="C335" s="6" t="s">
        <v>269</v>
      </c>
      <c r="D335" s="9">
        <v>0.23599999999999999</v>
      </c>
      <c r="E335" s="9">
        <v>0.23799999999999999</v>
      </c>
      <c r="F335" s="9">
        <v>0.26</v>
      </c>
      <c r="G335" s="9">
        <v>0.20599999999999999</v>
      </c>
      <c r="H335" s="9"/>
      <c r="I335" s="9">
        <v>0.15</v>
      </c>
      <c r="J335" s="9"/>
      <c r="K335" s="9">
        <v>0.15</v>
      </c>
      <c r="L335" s="9"/>
      <c r="M335" s="9">
        <v>0.15</v>
      </c>
      <c r="N335" s="9"/>
      <c r="O335" s="9">
        <v>0.15</v>
      </c>
      <c r="P335" s="9"/>
      <c r="Q335" s="9">
        <f>G335+I335+K335+M335+O335</f>
        <v>0.80600000000000005</v>
      </c>
      <c r="R335" s="9"/>
    </row>
    <row r="336" spans="1:18" ht="15.75" thickBot="1" x14ac:dyDescent="0.3">
      <c r="A336" s="4">
        <v>43157</v>
      </c>
      <c r="B336" s="10" t="s">
        <v>296</v>
      </c>
      <c r="C336" s="6" t="s">
        <v>265</v>
      </c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 ht="64.5" thickBot="1" x14ac:dyDescent="0.3">
      <c r="A337" s="4">
        <v>43185</v>
      </c>
      <c r="B337" s="10" t="s">
        <v>297</v>
      </c>
      <c r="C337" s="6" t="s">
        <v>13</v>
      </c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 ht="51.75" thickBot="1" x14ac:dyDescent="0.3">
      <c r="A338" s="4">
        <v>43216</v>
      </c>
      <c r="B338" s="10" t="s">
        <v>298</v>
      </c>
      <c r="C338" s="6" t="s">
        <v>13</v>
      </c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 ht="26.25" thickBot="1" x14ac:dyDescent="0.3">
      <c r="A339" s="4" t="s">
        <v>299</v>
      </c>
      <c r="B339" s="9" t="s">
        <v>300</v>
      </c>
      <c r="C339" s="6" t="s">
        <v>103</v>
      </c>
      <c r="D339" s="6" t="s">
        <v>261</v>
      </c>
      <c r="E339" s="6" t="s">
        <v>261</v>
      </c>
      <c r="F339" s="6" t="s">
        <v>261</v>
      </c>
      <c r="G339" s="6" t="s">
        <v>261</v>
      </c>
      <c r="H339" s="6" t="s">
        <v>261</v>
      </c>
      <c r="I339" s="6" t="s">
        <v>261</v>
      </c>
      <c r="J339" s="6" t="s">
        <v>261</v>
      </c>
      <c r="K339" s="6" t="s">
        <v>261</v>
      </c>
      <c r="L339" s="6" t="s">
        <v>261</v>
      </c>
      <c r="M339" s="6" t="s">
        <v>261</v>
      </c>
      <c r="N339" s="6" t="s">
        <v>261</v>
      </c>
      <c r="O339" s="6" t="s">
        <v>261</v>
      </c>
      <c r="P339" s="6" t="s">
        <v>261</v>
      </c>
      <c r="Q339" s="6" t="s">
        <v>261</v>
      </c>
      <c r="R339" s="6" t="s">
        <v>261</v>
      </c>
    </row>
    <row r="340" spans="1:18" ht="39" thickBot="1" x14ac:dyDescent="0.3">
      <c r="A340" s="4">
        <v>43127</v>
      </c>
      <c r="B340" s="10" t="s">
        <v>301</v>
      </c>
      <c r="C340" s="6" t="s">
        <v>263</v>
      </c>
      <c r="D340" s="9">
        <f>D341+D342+D343</f>
        <v>0</v>
      </c>
      <c r="E340" s="9">
        <f t="shared" ref="E340:Q340" si="107">E341+E342+E343</f>
        <v>0</v>
      </c>
      <c r="F340" s="9">
        <f t="shared" si="107"/>
        <v>0</v>
      </c>
      <c r="G340" s="9">
        <f t="shared" si="107"/>
        <v>0</v>
      </c>
      <c r="H340" s="9">
        <f t="shared" si="107"/>
        <v>0</v>
      </c>
      <c r="I340" s="9">
        <f t="shared" si="107"/>
        <v>0</v>
      </c>
      <c r="J340" s="9">
        <f t="shared" si="107"/>
        <v>0</v>
      </c>
      <c r="K340" s="9">
        <f t="shared" si="107"/>
        <v>0</v>
      </c>
      <c r="L340" s="9">
        <f t="shared" si="107"/>
        <v>0</v>
      </c>
      <c r="M340" s="9">
        <f t="shared" ref="M340:P340" si="108">M341+M342+M343</f>
        <v>0</v>
      </c>
      <c r="N340" s="9">
        <f t="shared" si="108"/>
        <v>0</v>
      </c>
      <c r="O340" s="9">
        <f t="shared" si="108"/>
        <v>0</v>
      </c>
      <c r="P340" s="9">
        <f t="shared" si="108"/>
        <v>0</v>
      </c>
      <c r="Q340" s="9">
        <f t="shared" si="107"/>
        <v>0</v>
      </c>
      <c r="R340" s="9"/>
    </row>
    <row r="341" spans="1:18" ht="90" thickBot="1" x14ac:dyDescent="0.3">
      <c r="A341" s="4">
        <v>36918</v>
      </c>
      <c r="B341" s="11" t="s">
        <v>302</v>
      </c>
      <c r="C341" s="6" t="s">
        <v>263</v>
      </c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 ht="90" thickBot="1" x14ac:dyDescent="0.3">
      <c r="A342" s="4">
        <v>37283</v>
      </c>
      <c r="B342" s="11" t="s">
        <v>303</v>
      </c>
      <c r="C342" s="6" t="s">
        <v>263</v>
      </c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 ht="51.75" thickBot="1" x14ac:dyDescent="0.3">
      <c r="A343" s="4">
        <v>37648</v>
      </c>
      <c r="B343" s="11" t="s">
        <v>304</v>
      </c>
      <c r="C343" s="6" t="s">
        <v>263</v>
      </c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 ht="39" thickBot="1" x14ac:dyDescent="0.3">
      <c r="A344" s="4">
        <v>43158</v>
      </c>
      <c r="B344" s="10" t="s">
        <v>305</v>
      </c>
      <c r="C344" s="6" t="s">
        <v>269</v>
      </c>
      <c r="D344" s="9">
        <f>D345+D346</f>
        <v>0</v>
      </c>
      <c r="E344" s="9">
        <f t="shared" ref="E344:Q344" si="109">E345+E346</f>
        <v>0</v>
      </c>
      <c r="F344" s="9">
        <f t="shared" si="109"/>
        <v>0</v>
      </c>
      <c r="G344" s="9">
        <f t="shared" si="109"/>
        <v>0</v>
      </c>
      <c r="H344" s="9">
        <f t="shared" si="109"/>
        <v>0</v>
      </c>
      <c r="I344" s="9">
        <f t="shared" si="109"/>
        <v>0</v>
      </c>
      <c r="J344" s="9">
        <f t="shared" si="109"/>
        <v>0</v>
      </c>
      <c r="K344" s="9">
        <f t="shared" si="109"/>
        <v>0</v>
      </c>
      <c r="L344" s="9">
        <f t="shared" si="109"/>
        <v>0</v>
      </c>
      <c r="M344" s="9">
        <f t="shared" si="109"/>
        <v>0</v>
      </c>
      <c r="N344" s="9">
        <f t="shared" si="109"/>
        <v>0</v>
      </c>
      <c r="O344" s="9">
        <f t="shared" si="109"/>
        <v>0</v>
      </c>
      <c r="P344" s="9">
        <f t="shared" si="109"/>
        <v>0</v>
      </c>
      <c r="Q344" s="9">
        <f t="shared" si="109"/>
        <v>0</v>
      </c>
      <c r="R344" s="9"/>
    </row>
    <row r="345" spans="1:18" ht="64.5" thickBot="1" x14ac:dyDescent="0.3">
      <c r="A345" s="4">
        <v>36949</v>
      </c>
      <c r="B345" s="11" t="s">
        <v>306</v>
      </c>
      <c r="C345" s="6" t="s">
        <v>269</v>
      </c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 ht="39" thickBot="1" x14ac:dyDescent="0.3">
      <c r="A346" s="4">
        <v>37314</v>
      </c>
      <c r="B346" s="11" t="s">
        <v>307</v>
      </c>
      <c r="C346" s="6" t="s">
        <v>269</v>
      </c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 ht="51.75" thickBot="1" x14ac:dyDescent="0.3">
      <c r="A347" s="4">
        <v>43186</v>
      </c>
      <c r="B347" s="10" t="s">
        <v>308</v>
      </c>
      <c r="C347" s="6" t="s">
        <v>13</v>
      </c>
      <c r="D347" s="9">
        <f>D348+D349</f>
        <v>0</v>
      </c>
      <c r="E347" s="9">
        <f t="shared" ref="E347:Q347" si="110">E348+E349</f>
        <v>0</v>
      </c>
      <c r="F347" s="9">
        <f t="shared" si="110"/>
        <v>0</v>
      </c>
      <c r="G347" s="9">
        <f t="shared" si="110"/>
        <v>0</v>
      </c>
      <c r="H347" s="9">
        <f t="shared" si="110"/>
        <v>0</v>
      </c>
      <c r="I347" s="9">
        <f t="shared" si="110"/>
        <v>0</v>
      </c>
      <c r="J347" s="9">
        <f t="shared" si="110"/>
        <v>0</v>
      </c>
      <c r="K347" s="9">
        <f t="shared" si="110"/>
        <v>0</v>
      </c>
      <c r="L347" s="9">
        <f t="shared" si="110"/>
        <v>0</v>
      </c>
      <c r="M347" s="9">
        <f t="shared" si="110"/>
        <v>0</v>
      </c>
      <c r="N347" s="9">
        <f t="shared" si="110"/>
        <v>0</v>
      </c>
      <c r="O347" s="9">
        <f t="shared" si="110"/>
        <v>0</v>
      </c>
      <c r="P347" s="9">
        <f t="shared" si="110"/>
        <v>0</v>
      </c>
      <c r="Q347" s="9">
        <f t="shared" si="110"/>
        <v>0</v>
      </c>
      <c r="R347" s="9"/>
    </row>
    <row r="348" spans="1:18" ht="26.25" thickBot="1" x14ac:dyDescent="0.3">
      <c r="A348" s="4">
        <v>36977</v>
      </c>
      <c r="B348" s="11" t="s">
        <v>25</v>
      </c>
      <c r="C348" s="6" t="s">
        <v>13</v>
      </c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 ht="26.25" thickBot="1" x14ac:dyDescent="0.3">
      <c r="A349" s="4">
        <v>37342</v>
      </c>
      <c r="B349" s="11" t="s">
        <v>26</v>
      </c>
      <c r="C349" s="6" t="s">
        <v>13</v>
      </c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 ht="15.75" thickBot="1" x14ac:dyDescent="0.3">
      <c r="A350" s="4" t="s">
        <v>309</v>
      </c>
      <c r="B350" s="19" t="s">
        <v>310</v>
      </c>
      <c r="C350" s="6" t="s">
        <v>311</v>
      </c>
      <c r="D350" s="9">
        <v>5</v>
      </c>
      <c r="E350" s="9">
        <v>5</v>
      </c>
      <c r="F350" s="9">
        <v>5</v>
      </c>
      <c r="G350" s="9">
        <v>19</v>
      </c>
      <c r="H350" s="9"/>
      <c r="I350" s="9">
        <v>19</v>
      </c>
      <c r="J350" s="9"/>
      <c r="K350" s="9">
        <v>19</v>
      </c>
      <c r="L350" s="9"/>
      <c r="M350" s="9">
        <v>19</v>
      </c>
      <c r="N350" s="9"/>
      <c r="O350" s="9">
        <v>19</v>
      </c>
      <c r="P350" s="9"/>
      <c r="Q350" s="9">
        <v>19</v>
      </c>
      <c r="R350" s="9"/>
    </row>
    <row r="352" spans="1:18" ht="51" customHeight="1" x14ac:dyDescent="0.25"/>
  </sheetData>
  <mergeCells count="13">
    <mergeCell ref="A5:R5"/>
    <mergeCell ref="A149:R149"/>
    <mergeCell ref="A301:R301"/>
    <mergeCell ref="A1:R1"/>
    <mergeCell ref="A2:A3"/>
    <mergeCell ref="B2:B3"/>
    <mergeCell ref="C2:C3"/>
    <mergeCell ref="G2:H2"/>
    <mergeCell ref="I2:J2"/>
    <mergeCell ref="K2:L2"/>
    <mergeCell ref="Q2:R2"/>
    <mergeCell ref="M2:N2"/>
    <mergeCell ref="O2:P2"/>
  </mergeCells>
  <hyperlinks>
    <hyperlink ref="B6" location="Par6032" tooltip="&lt;*&gt; В строках, содержащих слова &quot;всего, в том числе&quot; указывается сумма нижерасположенных строк соответствующего раздела (подраздела)." display="Par6032"/>
    <hyperlink ref="B49" location="Par6036" tooltip="&lt;*****&gt; Указывается суммарно стоимость оказанных субъекту электроэнергетики услуг:" display="Par6036"/>
    <hyperlink ref="B211" location="Par6033" tooltip="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" display="Par6033"/>
    <hyperlink ref="B328" location="Par6034" tooltip="&lt;***&gt; Указывается на основании заключенных договоров на оказание услуг по передаче электрической энергии." display="Par6034"/>
  </hyperlinks>
  <pageMargins left="0.7" right="0.7" top="0.75" bottom="0.75" header="0.3" footer="0.3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6" sqref="E6"/>
    </sheetView>
  </sheetViews>
  <sheetFormatPr defaultRowHeight="15" x14ac:dyDescent="0.25"/>
  <cols>
    <col min="1" max="1" width="9.28515625" customWidth="1"/>
    <col min="2" max="2" width="14.5703125" bestFit="1" customWidth="1"/>
    <col min="4" max="4" width="9.7109375" customWidth="1"/>
    <col min="5" max="5" width="12.7109375" bestFit="1" customWidth="1"/>
  </cols>
  <sheetData>
    <row r="1" spans="1:5" ht="58.9" customHeight="1" x14ac:dyDescent="0.25">
      <c r="A1" s="51" t="s">
        <v>413</v>
      </c>
      <c r="B1" s="51" t="s">
        <v>414</v>
      </c>
      <c r="C1" s="51" t="s">
        <v>415</v>
      </c>
      <c r="D1" s="51" t="s">
        <v>416</v>
      </c>
      <c r="E1" s="51" t="s">
        <v>417</v>
      </c>
    </row>
    <row r="2" spans="1:5" x14ac:dyDescent="0.25">
      <c r="A2" s="48" t="s">
        <v>421</v>
      </c>
      <c r="B2" s="49"/>
      <c r="C2" s="49">
        <v>5</v>
      </c>
      <c r="D2" s="48">
        <v>10</v>
      </c>
      <c r="E2" s="50">
        <f>B2/D2</f>
        <v>0</v>
      </c>
    </row>
    <row r="3" spans="1:5" x14ac:dyDescent="0.25">
      <c r="A3" s="48" t="s">
        <v>422</v>
      </c>
      <c r="B3" s="49">
        <v>2628786</v>
      </c>
      <c r="C3" s="49">
        <v>5</v>
      </c>
      <c r="D3" s="48">
        <v>5</v>
      </c>
      <c r="E3" s="50">
        <f>B3/D3</f>
        <v>525757.19999999995</v>
      </c>
    </row>
    <row r="4" spans="1:5" x14ac:dyDescent="0.25">
      <c r="A4" s="48"/>
      <c r="B4" s="49"/>
      <c r="C4" s="49"/>
      <c r="D4" s="48"/>
      <c r="E4" s="50"/>
    </row>
    <row r="5" spans="1:5" x14ac:dyDescent="0.25">
      <c r="A5" s="48"/>
      <c r="B5" s="49"/>
      <c r="C5" s="49"/>
      <c r="D5" s="48"/>
      <c r="E5" s="50"/>
    </row>
    <row r="6" spans="1:5" x14ac:dyDescent="0.25">
      <c r="A6" s="48" t="s">
        <v>420</v>
      </c>
      <c r="B6" s="48"/>
      <c r="C6" s="48"/>
      <c r="D6" s="48"/>
      <c r="E6" s="50">
        <f>SUM(E2:E3)</f>
        <v>525757.19999999995</v>
      </c>
    </row>
    <row r="9" spans="1:5" ht="57.6" customHeight="1" x14ac:dyDescent="0.25">
      <c r="A9" s="51" t="s">
        <v>413</v>
      </c>
      <c r="B9" s="51" t="s">
        <v>414</v>
      </c>
      <c r="C9" s="51" t="s">
        <v>415</v>
      </c>
      <c r="D9" s="51" t="s">
        <v>416</v>
      </c>
      <c r="E9" s="51" t="s">
        <v>417</v>
      </c>
    </row>
    <row r="10" spans="1:5" x14ac:dyDescent="0.25">
      <c r="A10" s="48" t="s">
        <v>418</v>
      </c>
      <c r="B10" s="49">
        <v>447850</v>
      </c>
      <c r="C10" s="49">
        <v>5</v>
      </c>
      <c r="D10" s="48">
        <v>10</v>
      </c>
      <c r="E10" s="50">
        <f>B10/D10</f>
        <v>44785</v>
      </c>
    </row>
    <row r="11" spans="1:5" x14ac:dyDescent="0.25">
      <c r="A11" s="48" t="s">
        <v>419</v>
      </c>
      <c r="B11" s="49">
        <v>1033782</v>
      </c>
      <c r="C11" s="49">
        <v>5</v>
      </c>
      <c r="D11" s="48">
        <v>10</v>
      </c>
      <c r="E11" s="50">
        <f>B11/D11</f>
        <v>103378.2</v>
      </c>
    </row>
    <row r="12" spans="1:5" x14ac:dyDescent="0.25">
      <c r="A12" s="48" t="s">
        <v>420</v>
      </c>
      <c r="B12" s="48"/>
      <c r="C12" s="48"/>
      <c r="D12" s="48"/>
      <c r="E12" s="50">
        <f>SUM(E10:E11)</f>
        <v>148163.20000000001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opLeftCell="B1" zoomScaleNormal="100" workbookViewId="0">
      <pane ySplit="4" topLeftCell="A23" activePane="bottomLeft" state="frozen"/>
      <selection activeCell="A4" sqref="A4"/>
      <selection pane="bottomLeft" activeCell="F63" sqref="F63"/>
    </sheetView>
  </sheetViews>
  <sheetFormatPr defaultRowHeight="15" x14ac:dyDescent="0.25"/>
  <cols>
    <col min="2" max="2" width="46.28515625" customWidth="1"/>
    <col min="7" max="7" width="10" customWidth="1"/>
    <col min="17" max="17" width="9.85546875" customWidth="1"/>
  </cols>
  <sheetData>
    <row r="1" spans="1:18" ht="14.25" customHeight="1" thickBot="1" x14ac:dyDescent="0.3">
      <c r="A1" s="66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7"/>
      <c r="N1" s="67"/>
      <c r="O1" s="67"/>
      <c r="P1" s="67"/>
      <c r="Q1" s="62"/>
      <c r="R1" s="63"/>
    </row>
    <row r="2" spans="1:18" ht="54.75" customHeight="1" thickBot="1" x14ac:dyDescent="0.3">
      <c r="A2" s="68" t="s">
        <v>1</v>
      </c>
      <c r="B2" s="70" t="s">
        <v>2</v>
      </c>
      <c r="C2" s="70" t="s">
        <v>3</v>
      </c>
      <c r="D2" s="1">
        <v>2016</v>
      </c>
      <c r="E2" s="1">
        <v>2017</v>
      </c>
      <c r="F2" s="1">
        <v>2018</v>
      </c>
      <c r="G2" s="66">
        <v>2019</v>
      </c>
      <c r="H2" s="63"/>
      <c r="I2" s="66">
        <v>2020</v>
      </c>
      <c r="J2" s="63"/>
      <c r="K2" s="66">
        <v>2021</v>
      </c>
      <c r="L2" s="62"/>
      <c r="M2" s="72">
        <v>2022</v>
      </c>
      <c r="N2" s="72"/>
      <c r="O2" s="72">
        <v>2023</v>
      </c>
      <c r="P2" s="72"/>
      <c r="Q2" s="62" t="s">
        <v>4</v>
      </c>
      <c r="R2" s="63"/>
    </row>
    <row r="3" spans="1:18" ht="105" customHeight="1" thickBot="1" x14ac:dyDescent="0.3">
      <c r="A3" s="69"/>
      <c r="B3" s="71"/>
      <c r="C3" s="71"/>
      <c r="D3" s="1" t="s">
        <v>5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7</v>
      </c>
      <c r="J3" s="1" t="s">
        <v>9</v>
      </c>
      <c r="K3" s="1" t="s">
        <v>7</v>
      </c>
      <c r="L3" s="1" t="s">
        <v>9</v>
      </c>
      <c r="M3" s="1" t="s">
        <v>7</v>
      </c>
      <c r="N3" s="1" t="s">
        <v>9</v>
      </c>
      <c r="O3" s="1" t="s">
        <v>7</v>
      </c>
      <c r="P3" s="1" t="s">
        <v>9</v>
      </c>
      <c r="Q3" s="1" t="s">
        <v>7</v>
      </c>
      <c r="R3" s="1" t="s">
        <v>9</v>
      </c>
    </row>
    <row r="4" spans="1:18" ht="15.75" thickBot="1" x14ac:dyDescent="0.3">
      <c r="A4" s="2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44">
        <v>7</v>
      </c>
      <c r="H4" s="1">
        <v>8</v>
      </c>
      <c r="I4" s="1">
        <v>9</v>
      </c>
      <c r="J4" s="1">
        <v>10</v>
      </c>
      <c r="K4" s="1">
        <v>11</v>
      </c>
      <c r="L4" s="1">
        <v>12</v>
      </c>
      <c r="M4" s="1">
        <v>13</v>
      </c>
      <c r="N4" s="1">
        <v>14</v>
      </c>
      <c r="O4" s="1">
        <v>15</v>
      </c>
      <c r="P4" s="1">
        <v>16</v>
      </c>
      <c r="Q4" s="1">
        <v>17</v>
      </c>
      <c r="R4" s="1">
        <v>18</v>
      </c>
    </row>
    <row r="5" spans="1:18" ht="26.25" thickBot="1" x14ac:dyDescent="0.3">
      <c r="A5" s="64" t="s">
        <v>313</v>
      </c>
      <c r="B5" s="65"/>
      <c r="C5" s="25" t="s">
        <v>13</v>
      </c>
      <c r="D5" s="38">
        <f>D6+D63</f>
        <v>0</v>
      </c>
      <c r="E5" s="38">
        <f t="shared" ref="E5:Q5" si="0">E6+E63</f>
        <v>0</v>
      </c>
      <c r="F5" s="38">
        <f t="shared" si="0"/>
        <v>0</v>
      </c>
      <c r="G5" s="38">
        <v>2.629</v>
      </c>
      <c r="H5" s="38">
        <f t="shared" si="0"/>
        <v>0</v>
      </c>
      <c r="I5" s="38">
        <f t="shared" si="0"/>
        <v>0</v>
      </c>
      <c r="J5" s="38">
        <f t="shared" si="0"/>
        <v>0</v>
      </c>
      <c r="K5" s="38">
        <f t="shared" si="0"/>
        <v>0</v>
      </c>
      <c r="L5" s="38">
        <f t="shared" si="0"/>
        <v>0</v>
      </c>
      <c r="M5" s="38"/>
      <c r="N5" s="38"/>
      <c r="O5" s="38"/>
      <c r="P5" s="38"/>
      <c r="Q5" s="38">
        <f t="shared" si="0"/>
        <v>2.629</v>
      </c>
      <c r="R5" s="37"/>
    </row>
    <row r="6" spans="1:18" ht="26.25" thickBot="1" x14ac:dyDescent="0.3">
      <c r="A6" s="2" t="s">
        <v>11</v>
      </c>
      <c r="B6" s="26" t="s">
        <v>314</v>
      </c>
      <c r="C6" s="25" t="s">
        <v>13</v>
      </c>
      <c r="D6" s="38"/>
      <c r="E6" s="38"/>
      <c r="F6" s="38"/>
      <c r="G6" s="38"/>
      <c r="H6" s="38"/>
      <c r="I6" s="39"/>
      <c r="J6" s="40"/>
      <c r="K6" s="41"/>
      <c r="L6" s="38"/>
      <c r="M6" s="38"/>
      <c r="N6" s="38"/>
      <c r="O6" s="38"/>
      <c r="P6" s="38"/>
      <c r="Q6" s="38"/>
      <c r="R6" s="37"/>
    </row>
    <row r="7" spans="1:18" ht="26.25" thickBot="1" x14ac:dyDescent="0.3">
      <c r="A7" s="2">
        <v>43101</v>
      </c>
      <c r="B7" s="27" t="s">
        <v>315</v>
      </c>
      <c r="C7" s="25" t="s">
        <v>13</v>
      </c>
      <c r="D7" s="38"/>
      <c r="E7" s="38"/>
      <c r="F7" s="38"/>
      <c r="G7" s="38"/>
      <c r="H7" s="38"/>
      <c r="I7" s="39"/>
      <c r="J7" s="41"/>
      <c r="K7" s="41"/>
      <c r="L7" s="38"/>
      <c r="M7" s="38"/>
      <c r="N7" s="38"/>
      <c r="O7" s="38"/>
      <c r="P7" s="38"/>
      <c r="Q7" s="38"/>
      <c r="R7" s="37"/>
    </row>
    <row r="8" spans="1:18" ht="39" customHeight="1" thickBot="1" x14ac:dyDescent="0.3">
      <c r="A8" s="2">
        <v>36892</v>
      </c>
      <c r="B8" s="28" t="s">
        <v>316</v>
      </c>
      <c r="C8" s="25" t="s">
        <v>13</v>
      </c>
      <c r="D8" s="38"/>
      <c r="E8" s="38"/>
      <c r="F8" s="38"/>
      <c r="G8" s="38"/>
      <c r="H8" s="38"/>
      <c r="I8" s="39"/>
      <c r="J8" s="41"/>
      <c r="K8" s="41"/>
      <c r="L8" s="38"/>
      <c r="M8" s="38"/>
      <c r="N8" s="38"/>
      <c r="O8" s="38"/>
      <c r="P8" s="38"/>
      <c r="Q8" s="38"/>
      <c r="R8" s="37"/>
    </row>
    <row r="9" spans="1:18" ht="33" customHeight="1" thickBot="1" x14ac:dyDescent="0.3">
      <c r="A9" s="2" t="s">
        <v>317</v>
      </c>
      <c r="B9" s="29" t="s">
        <v>318</v>
      </c>
      <c r="C9" s="25" t="s">
        <v>13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7"/>
    </row>
    <row r="10" spans="1:18" ht="52.5" customHeight="1" thickBot="1" x14ac:dyDescent="0.3">
      <c r="A10" s="2" t="s">
        <v>319</v>
      </c>
      <c r="B10" s="30" t="s">
        <v>15</v>
      </c>
      <c r="C10" s="25" t="s">
        <v>13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7"/>
    </row>
    <row r="11" spans="1:18" ht="51.75" customHeight="1" thickBot="1" x14ac:dyDescent="0.3">
      <c r="A11" s="2" t="s">
        <v>320</v>
      </c>
      <c r="B11" s="30" t="s">
        <v>16</v>
      </c>
      <c r="C11" s="25" t="s">
        <v>13</v>
      </c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7"/>
    </row>
    <row r="12" spans="1:18" ht="54" customHeight="1" thickBot="1" x14ac:dyDescent="0.3">
      <c r="A12" s="2" t="s">
        <v>321</v>
      </c>
      <c r="B12" s="43" t="s">
        <v>17</v>
      </c>
      <c r="C12" s="25" t="s">
        <v>13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7"/>
    </row>
    <row r="13" spans="1:18" ht="26.25" thickBot="1" x14ac:dyDescent="0.3">
      <c r="A13" s="2" t="s">
        <v>322</v>
      </c>
      <c r="B13" s="29" t="s">
        <v>323</v>
      </c>
      <c r="C13" s="25" t="s">
        <v>13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7"/>
    </row>
    <row r="14" spans="1:18" ht="26.25" thickBot="1" x14ac:dyDescent="0.3">
      <c r="A14" s="2" t="s">
        <v>324</v>
      </c>
      <c r="B14" s="29" t="s">
        <v>325</v>
      </c>
      <c r="C14" s="25" t="s">
        <v>13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7"/>
    </row>
    <row r="15" spans="1:18" ht="26.25" thickBot="1" x14ac:dyDescent="0.3">
      <c r="A15" s="2" t="s">
        <v>326</v>
      </c>
      <c r="B15" s="29" t="s">
        <v>327</v>
      </c>
      <c r="C15" s="25" t="s">
        <v>13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7"/>
    </row>
    <row r="16" spans="1:18" ht="26.25" thickBot="1" x14ac:dyDescent="0.3">
      <c r="A16" s="2" t="s">
        <v>328</v>
      </c>
      <c r="B16" s="29" t="s">
        <v>329</v>
      </c>
      <c r="C16" s="25" t="s">
        <v>13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7"/>
    </row>
    <row r="17" spans="1:18" ht="39" thickBot="1" x14ac:dyDescent="0.3">
      <c r="A17" s="2" t="s">
        <v>330</v>
      </c>
      <c r="B17" s="30" t="s">
        <v>331</v>
      </c>
      <c r="C17" s="25" t="s">
        <v>13</v>
      </c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7"/>
    </row>
    <row r="18" spans="1:18" ht="26.25" thickBot="1" x14ac:dyDescent="0.3">
      <c r="A18" s="2" t="s">
        <v>332</v>
      </c>
      <c r="B18" s="31" t="s">
        <v>333</v>
      </c>
      <c r="C18" s="25" t="s">
        <v>13</v>
      </c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7"/>
    </row>
    <row r="19" spans="1:18" ht="26.25" thickBot="1" x14ac:dyDescent="0.3">
      <c r="A19" s="2" t="s">
        <v>334</v>
      </c>
      <c r="B19" s="30" t="s">
        <v>335</v>
      </c>
      <c r="C19" s="25" t="s">
        <v>13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7"/>
    </row>
    <row r="20" spans="1:18" ht="26.25" thickBot="1" x14ac:dyDescent="0.3">
      <c r="A20" s="2" t="s">
        <v>336</v>
      </c>
      <c r="B20" s="31" t="s">
        <v>333</v>
      </c>
      <c r="C20" s="25" t="s">
        <v>13</v>
      </c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7"/>
    </row>
    <row r="21" spans="1:18" ht="26.25" thickBot="1" x14ac:dyDescent="0.3">
      <c r="A21" s="2" t="s">
        <v>337</v>
      </c>
      <c r="B21" s="29" t="s">
        <v>338</v>
      </c>
      <c r="C21" s="25" t="s">
        <v>13</v>
      </c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7"/>
    </row>
    <row r="22" spans="1:18" ht="26.25" thickBot="1" x14ac:dyDescent="0.3">
      <c r="A22" s="2" t="s">
        <v>339</v>
      </c>
      <c r="B22" s="29" t="s">
        <v>208</v>
      </c>
      <c r="C22" s="25" t="s">
        <v>13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7"/>
    </row>
    <row r="23" spans="1:18" ht="39" thickBot="1" x14ac:dyDescent="0.3">
      <c r="A23" s="2" t="s">
        <v>340</v>
      </c>
      <c r="B23" s="29" t="s">
        <v>341</v>
      </c>
      <c r="C23" s="25" t="s">
        <v>13</v>
      </c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7"/>
    </row>
    <row r="24" spans="1:18" ht="26.25" thickBot="1" x14ac:dyDescent="0.3">
      <c r="A24" s="2" t="s">
        <v>342</v>
      </c>
      <c r="B24" s="30" t="s">
        <v>25</v>
      </c>
      <c r="C24" s="25" t="s">
        <v>13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7"/>
    </row>
    <row r="25" spans="1:18" ht="26.25" thickBot="1" x14ac:dyDescent="0.3">
      <c r="A25" s="2" t="s">
        <v>343</v>
      </c>
      <c r="B25" s="30" t="s">
        <v>26</v>
      </c>
      <c r="C25" s="25" t="s">
        <v>13</v>
      </c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7"/>
    </row>
    <row r="26" spans="1:18" ht="39" thickBot="1" x14ac:dyDescent="0.3">
      <c r="A26" s="2">
        <v>37257</v>
      </c>
      <c r="B26" s="28" t="s">
        <v>344</v>
      </c>
      <c r="C26" s="25" t="s">
        <v>13</v>
      </c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7"/>
    </row>
    <row r="27" spans="1:18" ht="39" thickBot="1" x14ac:dyDescent="0.3">
      <c r="A27" s="2" t="s">
        <v>345</v>
      </c>
      <c r="B27" s="29" t="s">
        <v>15</v>
      </c>
      <c r="C27" s="25" t="s">
        <v>13</v>
      </c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7"/>
    </row>
    <row r="28" spans="1:18" ht="39" thickBot="1" x14ac:dyDescent="0.3">
      <c r="A28" s="2" t="s">
        <v>346</v>
      </c>
      <c r="B28" s="29" t="s">
        <v>16</v>
      </c>
      <c r="C28" s="25" t="s">
        <v>13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7"/>
    </row>
    <row r="29" spans="1:18" ht="39" thickBot="1" x14ac:dyDescent="0.3">
      <c r="A29" s="2" t="s">
        <v>347</v>
      </c>
      <c r="B29" s="29" t="s">
        <v>17</v>
      </c>
      <c r="C29" s="25" t="s">
        <v>13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7"/>
    </row>
    <row r="30" spans="1:18" ht="26.25" thickBot="1" x14ac:dyDescent="0.3">
      <c r="A30" s="2">
        <v>37622</v>
      </c>
      <c r="B30" s="28" t="s">
        <v>348</v>
      </c>
      <c r="C30" s="25" t="s">
        <v>13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7"/>
    </row>
    <row r="31" spans="1:18" ht="26.25" thickBot="1" x14ac:dyDescent="0.3">
      <c r="A31" s="2">
        <v>43132</v>
      </c>
      <c r="B31" s="32" t="s">
        <v>349</v>
      </c>
      <c r="C31" s="25" t="s">
        <v>13</v>
      </c>
      <c r="D31" s="38">
        <f>D32+D45+D46</f>
        <v>0</v>
      </c>
      <c r="E31" s="38">
        <f t="shared" ref="E31:P31" si="1">E32+E45+E46</f>
        <v>0</v>
      </c>
      <c r="F31" s="38">
        <f t="shared" si="1"/>
        <v>0</v>
      </c>
      <c r="G31" s="38">
        <f t="shared" si="1"/>
        <v>1.377</v>
      </c>
      <c r="H31" s="38">
        <f t="shared" si="1"/>
        <v>0</v>
      </c>
      <c r="I31" s="38">
        <f t="shared" si="1"/>
        <v>1.377</v>
      </c>
      <c r="J31" s="38">
        <f t="shared" si="1"/>
        <v>0</v>
      </c>
      <c r="K31" s="38">
        <f t="shared" si="1"/>
        <v>1.377</v>
      </c>
      <c r="L31" s="38">
        <f t="shared" si="1"/>
        <v>0</v>
      </c>
      <c r="M31" s="38">
        <f t="shared" si="1"/>
        <v>1.377</v>
      </c>
      <c r="N31" s="38">
        <f t="shared" si="1"/>
        <v>0</v>
      </c>
      <c r="O31" s="38">
        <f t="shared" si="1"/>
        <v>1.377</v>
      </c>
      <c r="P31" s="38">
        <f t="shared" si="1"/>
        <v>0</v>
      </c>
      <c r="Q31" s="38">
        <f>Q32+Q45+Q46</f>
        <v>6.8849999999999998</v>
      </c>
      <c r="R31" s="37"/>
    </row>
    <row r="32" spans="1:18" ht="26.25" thickBot="1" x14ac:dyDescent="0.3">
      <c r="A32" s="2">
        <v>36923</v>
      </c>
      <c r="B32" s="33" t="s">
        <v>350</v>
      </c>
      <c r="C32" s="25" t="s">
        <v>13</v>
      </c>
      <c r="D32" s="38">
        <f>D33+D34+D35+D36+D37+D38+D39+D40+D41+D42</f>
        <v>0</v>
      </c>
      <c r="E32" s="38">
        <f t="shared" ref="E32:Q32" si="2">E33+E34+E35+E36+E37+E38+E39+E40+E41+E42</f>
        <v>0</v>
      </c>
      <c r="F32" s="38">
        <f t="shared" si="2"/>
        <v>0</v>
      </c>
      <c r="G32" s="38">
        <f t="shared" si="2"/>
        <v>1.377</v>
      </c>
      <c r="H32" s="38">
        <f t="shared" si="2"/>
        <v>0</v>
      </c>
      <c r="I32" s="38">
        <f>I33+I34+I35+I36+I37+I38+I39+I40+I41+I42</f>
        <v>1.377</v>
      </c>
      <c r="J32" s="38">
        <f t="shared" si="2"/>
        <v>0</v>
      </c>
      <c r="K32" s="38">
        <f t="shared" si="2"/>
        <v>1.377</v>
      </c>
      <c r="L32" s="38">
        <f t="shared" si="2"/>
        <v>0</v>
      </c>
      <c r="M32" s="38">
        <f t="shared" si="2"/>
        <v>1.377</v>
      </c>
      <c r="N32" s="38">
        <f t="shared" si="2"/>
        <v>0</v>
      </c>
      <c r="O32" s="38">
        <f t="shared" si="2"/>
        <v>1.377</v>
      </c>
      <c r="P32" s="38">
        <f t="shared" si="2"/>
        <v>0</v>
      </c>
      <c r="Q32" s="38">
        <f t="shared" si="2"/>
        <v>6.8849999999999998</v>
      </c>
      <c r="R32" s="37"/>
    </row>
    <row r="33" spans="1:18" ht="26.25" thickBot="1" x14ac:dyDescent="0.3">
      <c r="A33" s="2" t="s">
        <v>351</v>
      </c>
      <c r="B33" s="29" t="s">
        <v>352</v>
      </c>
      <c r="C33" s="25" t="s">
        <v>13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7"/>
    </row>
    <row r="34" spans="1:18" ht="39" thickBot="1" x14ac:dyDescent="0.3">
      <c r="A34" s="2" t="s">
        <v>353</v>
      </c>
      <c r="B34" s="29" t="s">
        <v>15</v>
      </c>
      <c r="C34" s="25" t="s">
        <v>13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7"/>
    </row>
    <row r="35" spans="1:18" ht="39" thickBot="1" x14ac:dyDescent="0.3">
      <c r="A35" s="2" t="s">
        <v>354</v>
      </c>
      <c r="B35" s="29" t="s">
        <v>16</v>
      </c>
      <c r="C35" s="25" t="s">
        <v>13</v>
      </c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7"/>
    </row>
    <row r="36" spans="1:18" ht="39" thickBot="1" x14ac:dyDescent="0.3">
      <c r="A36" s="2" t="s">
        <v>355</v>
      </c>
      <c r="B36" s="34" t="s">
        <v>17</v>
      </c>
      <c r="C36" s="25" t="s">
        <v>13</v>
      </c>
      <c r="D36" s="38"/>
      <c r="E36" s="38"/>
      <c r="F36" s="38"/>
      <c r="G36" s="38">
        <f>1.377</f>
        <v>1.377</v>
      </c>
      <c r="H36" s="38"/>
      <c r="I36" s="38">
        <v>1.377</v>
      </c>
      <c r="J36" s="38"/>
      <c r="K36" s="38">
        <v>1.377</v>
      </c>
      <c r="L36" s="38"/>
      <c r="M36" s="38">
        <v>1.377</v>
      </c>
      <c r="N36" s="38"/>
      <c r="O36" s="38">
        <v>1.377</v>
      </c>
      <c r="P36" s="38"/>
      <c r="Q36" s="38">
        <f>G36+I36+K36+M36+O36</f>
        <v>6.8849999999999998</v>
      </c>
      <c r="R36" s="37"/>
    </row>
    <row r="37" spans="1:18" ht="26.25" thickBot="1" x14ac:dyDescent="0.3">
      <c r="A37" s="2" t="s">
        <v>356</v>
      </c>
      <c r="B37" s="29" t="s">
        <v>198</v>
      </c>
      <c r="C37" s="25" t="s">
        <v>13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7"/>
    </row>
    <row r="38" spans="1:18" ht="26.25" thickBot="1" x14ac:dyDescent="0.3">
      <c r="A38" s="2" t="s">
        <v>357</v>
      </c>
      <c r="B38" s="29" t="s">
        <v>200</v>
      </c>
      <c r="C38" s="25" t="s">
        <v>13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7"/>
    </row>
    <row r="39" spans="1:18" ht="26.25" thickBot="1" x14ac:dyDescent="0.3">
      <c r="A39" s="2" t="s">
        <v>358</v>
      </c>
      <c r="B39" s="29" t="s">
        <v>202</v>
      </c>
      <c r="C39" s="25" t="s">
        <v>13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7"/>
    </row>
    <row r="40" spans="1:18" ht="26.25" thickBot="1" x14ac:dyDescent="0.3">
      <c r="A40" s="2" t="s">
        <v>359</v>
      </c>
      <c r="B40" s="29" t="s">
        <v>206</v>
      </c>
      <c r="C40" s="25" t="s">
        <v>13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7"/>
    </row>
    <row r="41" spans="1:18" ht="26.25" thickBot="1" x14ac:dyDescent="0.3">
      <c r="A41" s="2" t="s">
        <v>360</v>
      </c>
      <c r="B41" s="29" t="s">
        <v>208</v>
      </c>
      <c r="C41" s="25" t="s">
        <v>13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7"/>
    </row>
    <row r="42" spans="1:18" ht="39" thickBot="1" x14ac:dyDescent="0.3">
      <c r="A42" s="2" t="s">
        <v>361</v>
      </c>
      <c r="B42" s="29" t="s">
        <v>210</v>
      </c>
      <c r="C42" s="25" t="s">
        <v>13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7"/>
    </row>
    <row r="43" spans="1:18" ht="26.25" thickBot="1" x14ac:dyDescent="0.3">
      <c r="A43" s="2" t="s">
        <v>362</v>
      </c>
      <c r="B43" s="30" t="s">
        <v>25</v>
      </c>
      <c r="C43" s="25" t="s">
        <v>13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7"/>
    </row>
    <row r="44" spans="1:18" ht="26.25" thickBot="1" x14ac:dyDescent="0.3">
      <c r="A44" s="2" t="s">
        <v>363</v>
      </c>
      <c r="B44" s="30" t="s">
        <v>26</v>
      </c>
      <c r="C44" s="25" t="s">
        <v>13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7"/>
    </row>
    <row r="45" spans="1:18" ht="26.25" thickBot="1" x14ac:dyDescent="0.3">
      <c r="A45" s="2">
        <v>37288</v>
      </c>
      <c r="B45" s="28" t="s">
        <v>364</v>
      </c>
      <c r="C45" s="25" t="s">
        <v>13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7"/>
    </row>
    <row r="46" spans="1:18" ht="26.25" thickBot="1" x14ac:dyDescent="0.3">
      <c r="A46" s="2">
        <v>37653</v>
      </c>
      <c r="B46" s="28" t="s">
        <v>365</v>
      </c>
      <c r="C46" s="25" t="s">
        <v>13</v>
      </c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7"/>
    </row>
    <row r="47" spans="1:18" ht="26.25" thickBot="1" x14ac:dyDescent="0.3">
      <c r="A47" s="2" t="s">
        <v>366</v>
      </c>
      <c r="B47" s="29" t="s">
        <v>352</v>
      </c>
      <c r="C47" s="25" t="s">
        <v>13</v>
      </c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7"/>
    </row>
    <row r="48" spans="1:18" ht="39" thickBot="1" x14ac:dyDescent="0.3">
      <c r="A48" s="2" t="s">
        <v>367</v>
      </c>
      <c r="B48" s="29" t="s">
        <v>15</v>
      </c>
      <c r="C48" s="25" t="s">
        <v>13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7"/>
    </row>
    <row r="49" spans="1:18" ht="39" thickBot="1" x14ac:dyDescent="0.3">
      <c r="A49" s="2" t="s">
        <v>368</v>
      </c>
      <c r="B49" s="29" t="s">
        <v>16</v>
      </c>
      <c r="C49" s="25" t="s">
        <v>13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7"/>
    </row>
    <row r="50" spans="1:18" ht="39" thickBot="1" x14ac:dyDescent="0.3">
      <c r="A50" s="2" t="s">
        <v>369</v>
      </c>
      <c r="B50" s="29" t="s">
        <v>17</v>
      </c>
      <c r="C50" s="25" t="s">
        <v>13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7"/>
    </row>
    <row r="51" spans="1:18" ht="26.25" thickBot="1" x14ac:dyDescent="0.3">
      <c r="A51" s="2" t="s">
        <v>370</v>
      </c>
      <c r="B51" s="29" t="s">
        <v>198</v>
      </c>
      <c r="C51" s="25" t="s">
        <v>13</v>
      </c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7"/>
    </row>
    <row r="52" spans="1:18" ht="26.25" thickBot="1" x14ac:dyDescent="0.3">
      <c r="A52" s="2" t="s">
        <v>371</v>
      </c>
      <c r="B52" s="29" t="s">
        <v>200</v>
      </c>
      <c r="C52" s="25" t="s">
        <v>13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7"/>
    </row>
    <row r="53" spans="1:18" ht="26.25" thickBot="1" x14ac:dyDescent="0.3">
      <c r="A53" s="2" t="s">
        <v>372</v>
      </c>
      <c r="B53" s="29" t="s">
        <v>202</v>
      </c>
      <c r="C53" s="25" t="s">
        <v>13</v>
      </c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7"/>
    </row>
    <row r="54" spans="1:18" ht="26.25" thickBot="1" x14ac:dyDescent="0.3">
      <c r="A54" s="2" t="s">
        <v>373</v>
      </c>
      <c r="B54" s="29" t="s">
        <v>206</v>
      </c>
      <c r="C54" s="25" t="s">
        <v>13</v>
      </c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7"/>
    </row>
    <row r="55" spans="1:18" ht="26.25" thickBot="1" x14ac:dyDescent="0.3">
      <c r="A55" s="2" t="s">
        <v>374</v>
      </c>
      <c r="B55" s="29" t="s">
        <v>208</v>
      </c>
      <c r="C55" s="25" t="s">
        <v>13</v>
      </c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7"/>
    </row>
    <row r="56" spans="1:18" ht="38.25" customHeight="1" thickBot="1" x14ac:dyDescent="0.3">
      <c r="A56" s="2" t="s">
        <v>375</v>
      </c>
      <c r="B56" s="29" t="s">
        <v>210</v>
      </c>
      <c r="C56" s="25" t="s">
        <v>13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7"/>
    </row>
    <row r="57" spans="1:18" ht="26.25" thickBot="1" x14ac:dyDescent="0.3">
      <c r="A57" s="2" t="s">
        <v>376</v>
      </c>
      <c r="B57" s="30" t="s">
        <v>25</v>
      </c>
      <c r="C57" s="25" t="s">
        <v>13</v>
      </c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7"/>
    </row>
    <row r="58" spans="1:18" ht="26.25" thickBot="1" x14ac:dyDescent="0.3">
      <c r="A58" s="2" t="s">
        <v>377</v>
      </c>
      <c r="B58" s="30" t="s">
        <v>26</v>
      </c>
      <c r="C58" s="25" t="s">
        <v>13</v>
      </c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7"/>
    </row>
    <row r="59" spans="1:18" ht="30.75" thickBot="1" x14ac:dyDescent="0.3">
      <c r="A59" s="7">
        <v>43160</v>
      </c>
      <c r="B59" s="35" t="s">
        <v>378</v>
      </c>
      <c r="C59" s="25" t="s">
        <v>13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7"/>
    </row>
    <row r="60" spans="1:18" ht="26.25" thickBot="1" x14ac:dyDescent="0.3">
      <c r="A60" s="2">
        <v>43191</v>
      </c>
      <c r="B60" s="27" t="s">
        <v>379</v>
      </c>
      <c r="C60" s="25" t="s">
        <v>13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7"/>
    </row>
    <row r="61" spans="1:18" ht="26.25" thickBot="1" x14ac:dyDescent="0.3">
      <c r="A61" s="2">
        <v>36982</v>
      </c>
      <c r="B61" s="28" t="s">
        <v>380</v>
      </c>
      <c r="C61" s="25" t="s">
        <v>13</v>
      </c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7"/>
    </row>
    <row r="62" spans="1:18" ht="26.25" thickBot="1" x14ac:dyDescent="0.3">
      <c r="A62" s="2">
        <v>37347</v>
      </c>
      <c r="B62" s="28" t="s">
        <v>381</v>
      </c>
      <c r="C62" s="25" t="s">
        <v>13</v>
      </c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7"/>
    </row>
    <row r="63" spans="1:18" ht="26.25" thickBot="1" x14ac:dyDescent="0.3">
      <c r="A63" s="2" t="s">
        <v>28</v>
      </c>
      <c r="B63" s="36" t="s">
        <v>382</v>
      </c>
      <c r="C63" s="25" t="s">
        <v>13</v>
      </c>
      <c r="D63" s="38">
        <f>SUM(D64:D68)+D73+D74</f>
        <v>0</v>
      </c>
      <c r="E63" s="38">
        <f t="shared" ref="E63:L63" si="3">SUM(E64:E68)+E73+E74</f>
        <v>0</v>
      </c>
      <c r="F63" s="38">
        <f t="shared" si="3"/>
        <v>0</v>
      </c>
      <c r="G63" s="38">
        <v>2.629</v>
      </c>
      <c r="H63" s="38">
        <f t="shared" si="3"/>
        <v>0</v>
      </c>
      <c r="I63" s="38">
        <f t="shared" si="3"/>
        <v>0</v>
      </c>
      <c r="J63" s="38">
        <f t="shared" si="3"/>
        <v>0</v>
      </c>
      <c r="K63" s="38">
        <f t="shared" si="3"/>
        <v>0</v>
      </c>
      <c r="L63" s="38">
        <f t="shared" si="3"/>
        <v>0</v>
      </c>
      <c r="M63" s="38"/>
      <c r="N63" s="38"/>
      <c r="O63" s="38"/>
      <c r="P63" s="38"/>
      <c r="Q63" s="38">
        <f>SUM(G63:L63)</f>
        <v>2.629</v>
      </c>
      <c r="R63" s="37"/>
    </row>
    <row r="64" spans="1:18" ht="26.25" thickBot="1" x14ac:dyDescent="0.3">
      <c r="A64" s="2">
        <v>43102</v>
      </c>
      <c r="B64" s="32" t="s">
        <v>383</v>
      </c>
      <c r="C64" s="25" t="s">
        <v>13</v>
      </c>
      <c r="D64" s="38"/>
      <c r="E64" s="38"/>
      <c r="F64" s="38"/>
      <c r="G64" s="38">
        <v>2.629</v>
      </c>
      <c r="H64" s="38"/>
      <c r="I64" s="38"/>
      <c r="J64" s="38"/>
      <c r="K64" s="38"/>
      <c r="L64" s="38"/>
      <c r="M64" s="38"/>
      <c r="N64" s="38"/>
      <c r="O64" s="38"/>
      <c r="P64" s="38"/>
      <c r="Q64" s="38">
        <f t="shared" ref="Q64:Q83" si="4">SUM(G64:L64)</f>
        <v>2.629</v>
      </c>
      <c r="R64" s="37"/>
    </row>
    <row r="65" spans="1:18" ht="26.25" thickBot="1" x14ac:dyDescent="0.3">
      <c r="A65" s="2">
        <v>43133</v>
      </c>
      <c r="B65" s="27" t="s">
        <v>384</v>
      </c>
      <c r="C65" s="25" t="s">
        <v>13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>
        <f t="shared" si="4"/>
        <v>0</v>
      </c>
      <c r="R65" s="37"/>
    </row>
    <row r="66" spans="1:18" ht="26.25" thickBot="1" x14ac:dyDescent="0.3">
      <c r="A66" s="2">
        <v>43161</v>
      </c>
      <c r="B66" s="27" t="s">
        <v>385</v>
      </c>
      <c r="C66" s="25" t="s">
        <v>13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>
        <f t="shared" si="4"/>
        <v>0</v>
      </c>
      <c r="R66" s="37"/>
    </row>
    <row r="67" spans="1:18" ht="26.25" thickBot="1" x14ac:dyDescent="0.3">
      <c r="A67" s="2">
        <v>43192</v>
      </c>
      <c r="B67" s="32" t="s">
        <v>386</v>
      </c>
      <c r="C67" s="25" t="s">
        <v>13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>
        <f t="shared" si="4"/>
        <v>0</v>
      </c>
      <c r="R67" s="37"/>
    </row>
    <row r="68" spans="1:18" ht="26.25" thickBot="1" x14ac:dyDescent="0.3">
      <c r="A68" s="2">
        <v>43222</v>
      </c>
      <c r="B68" s="32" t="s">
        <v>387</v>
      </c>
      <c r="C68" s="25" t="s">
        <v>13</v>
      </c>
      <c r="D68" s="38">
        <f>D69+D71</f>
        <v>0</v>
      </c>
      <c r="E68" s="38">
        <f t="shared" ref="E68:L68" si="5">E69+E71</f>
        <v>0</v>
      </c>
      <c r="F68" s="38">
        <f t="shared" si="5"/>
        <v>0</v>
      </c>
      <c r="G68" s="38">
        <f t="shared" si="5"/>
        <v>0</v>
      </c>
      <c r="H68" s="38">
        <f t="shared" si="5"/>
        <v>0</v>
      </c>
      <c r="I68" s="38">
        <f t="shared" si="5"/>
        <v>0</v>
      </c>
      <c r="J68" s="38">
        <f t="shared" si="5"/>
        <v>0</v>
      </c>
      <c r="K68" s="38">
        <f t="shared" si="5"/>
        <v>0</v>
      </c>
      <c r="L68" s="38">
        <f t="shared" si="5"/>
        <v>0</v>
      </c>
      <c r="M68" s="38"/>
      <c r="N68" s="38"/>
      <c r="O68" s="38"/>
      <c r="P68" s="38"/>
      <c r="Q68" s="38">
        <f t="shared" si="4"/>
        <v>0</v>
      </c>
      <c r="R68" s="37"/>
    </row>
    <row r="69" spans="1:18" ht="26.25" thickBot="1" x14ac:dyDescent="0.3">
      <c r="A69" s="2">
        <v>37013</v>
      </c>
      <c r="B69" s="28" t="s">
        <v>139</v>
      </c>
      <c r="C69" s="25" t="s">
        <v>13</v>
      </c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>
        <f t="shared" si="4"/>
        <v>0</v>
      </c>
      <c r="R69" s="37"/>
    </row>
    <row r="70" spans="1:18" ht="39" thickBot="1" x14ac:dyDescent="0.3">
      <c r="A70" s="2" t="s">
        <v>388</v>
      </c>
      <c r="B70" s="29" t="s">
        <v>389</v>
      </c>
      <c r="C70" s="25" t="s">
        <v>13</v>
      </c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>
        <f t="shared" si="4"/>
        <v>0</v>
      </c>
      <c r="R70" s="37"/>
    </row>
    <row r="71" spans="1:18" ht="29.25" customHeight="1" thickBot="1" x14ac:dyDescent="0.3">
      <c r="A71" s="2">
        <v>37378</v>
      </c>
      <c r="B71" s="33" t="s">
        <v>141</v>
      </c>
      <c r="C71" s="25" t="s">
        <v>13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>
        <f t="shared" si="4"/>
        <v>0</v>
      </c>
      <c r="R71" s="37"/>
    </row>
    <row r="72" spans="1:18" ht="69" customHeight="1" thickBot="1" x14ac:dyDescent="0.3">
      <c r="A72" s="2" t="s">
        <v>390</v>
      </c>
      <c r="B72" s="29" t="s">
        <v>391</v>
      </c>
      <c r="C72" s="25" t="s">
        <v>13</v>
      </c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>
        <f t="shared" si="4"/>
        <v>0</v>
      </c>
      <c r="R72" s="37"/>
    </row>
    <row r="73" spans="1:18" ht="26.25" thickBot="1" x14ac:dyDescent="0.3">
      <c r="A73" s="2">
        <v>43253</v>
      </c>
      <c r="B73" s="27" t="s">
        <v>392</v>
      </c>
      <c r="C73" s="25" t="s">
        <v>13</v>
      </c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>
        <f t="shared" si="4"/>
        <v>0</v>
      </c>
      <c r="R73" s="37"/>
    </row>
    <row r="74" spans="1:18" ht="26.25" thickBot="1" x14ac:dyDescent="0.3">
      <c r="A74" s="2">
        <v>43283</v>
      </c>
      <c r="B74" s="27" t="s">
        <v>393</v>
      </c>
      <c r="C74" s="25" t="s">
        <v>13</v>
      </c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>
        <f t="shared" si="4"/>
        <v>0</v>
      </c>
      <c r="R74" s="37"/>
    </row>
    <row r="75" spans="1:18" ht="15.75" thickBot="1" x14ac:dyDescent="0.3">
      <c r="A75" s="2" t="s">
        <v>69</v>
      </c>
      <c r="B75" s="26" t="s">
        <v>65</v>
      </c>
      <c r="C75" s="25" t="s">
        <v>103</v>
      </c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>
        <f t="shared" si="4"/>
        <v>0</v>
      </c>
      <c r="R75" s="37"/>
    </row>
    <row r="76" spans="1:18" ht="64.5" thickBot="1" x14ac:dyDescent="0.3">
      <c r="A76" s="2" t="s">
        <v>394</v>
      </c>
      <c r="B76" s="27" t="s">
        <v>395</v>
      </c>
      <c r="C76" s="25" t="s">
        <v>13</v>
      </c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>
        <f t="shared" si="4"/>
        <v>0</v>
      </c>
      <c r="R76" s="37"/>
    </row>
    <row r="77" spans="1:18" ht="26.25" thickBot="1" x14ac:dyDescent="0.3">
      <c r="A77" s="2">
        <v>36894</v>
      </c>
      <c r="B77" s="28" t="s">
        <v>396</v>
      </c>
      <c r="C77" s="25" t="s">
        <v>13</v>
      </c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>
        <f t="shared" si="4"/>
        <v>0</v>
      </c>
      <c r="R77" s="37"/>
    </row>
    <row r="78" spans="1:18" ht="26.25" thickBot="1" x14ac:dyDescent="0.3">
      <c r="A78" s="2">
        <v>37259</v>
      </c>
      <c r="B78" s="28" t="s">
        <v>397</v>
      </c>
      <c r="C78" s="25" t="s">
        <v>13</v>
      </c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>
        <f t="shared" si="4"/>
        <v>0</v>
      </c>
      <c r="R78" s="37"/>
    </row>
    <row r="79" spans="1:18" ht="26.25" thickBot="1" x14ac:dyDescent="0.3">
      <c r="A79" s="2">
        <v>37624</v>
      </c>
      <c r="B79" s="28" t="s">
        <v>398</v>
      </c>
      <c r="C79" s="25" t="s">
        <v>13</v>
      </c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>
        <f t="shared" si="4"/>
        <v>0</v>
      </c>
      <c r="R79" s="37"/>
    </row>
    <row r="80" spans="1:18" ht="51.75" thickBot="1" x14ac:dyDescent="0.3">
      <c r="A80" s="2">
        <v>43134</v>
      </c>
      <c r="B80" s="27" t="s">
        <v>399</v>
      </c>
      <c r="C80" s="25" t="s">
        <v>103</v>
      </c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>
        <f t="shared" si="4"/>
        <v>0</v>
      </c>
      <c r="R80" s="37"/>
    </row>
    <row r="81" spans="1:18" ht="26.25" thickBot="1" x14ac:dyDescent="0.3">
      <c r="A81" s="2">
        <v>36925</v>
      </c>
      <c r="B81" s="28" t="s">
        <v>400</v>
      </c>
      <c r="C81" s="25" t="s">
        <v>13</v>
      </c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>
        <f t="shared" si="4"/>
        <v>0</v>
      </c>
      <c r="R81" s="37"/>
    </row>
    <row r="82" spans="1:18" ht="26.25" thickBot="1" x14ac:dyDescent="0.3">
      <c r="A82" s="2">
        <v>37290</v>
      </c>
      <c r="B82" s="28" t="s">
        <v>401</v>
      </c>
      <c r="C82" s="25" t="s">
        <v>13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>
        <f t="shared" si="4"/>
        <v>0</v>
      </c>
      <c r="R82" s="37"/>
    </row>
    <row r="83" spans="1:18" ht="26.25" thickBot="1" x14ac:dyDescent="0.3">
      <c r="A83" s="2">
        <v>37655</v>
      </c>
      <c r="B83" s="28" t="s">
        <v>402</v>
      </c>
      <c r="C83" s="25" t="s">
        <v>13</v>
      </c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>
        <f t="shared" si="4"/>
        <v>0</v>
      </c>
      <c r="R83" s="37"/>
    </row>
  </sheetData>
  <mergeCells count="11">
    <mergeCell ref="Q2:R2"/>
    <mergeCell ref="A5:B5"/>
    <mergeCell ref="A1:R1"/>
    <mergeCell ref="A2:A3"/>
    <mergeCell ref="B2:B3"/>
    <mergeCell ref="C2:C3"/>
    <mergeCell ref="G2:H2"/>
    <mergeCell ref="I2:J2"/>
    <mergeCell ref="K2:L2"/>
    <mergeCell ref="M2:N2"/>
    <mergeCell ref="O2:P2"/>
  </mergeCells>
  <hyperlinks>
    <hyperlink ref="B59" location="Par6035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" display="Par6035"/>
  </hyperlinks>
  <pageMargins left="0.7" right="0.7" top="0.75" bottom="0.75" header="0.3" footer="0.3"/>
  <pageSetup paperSize="9" scale="5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Финэкон модель</vt:lpstr>
      <vt:lpstr>амортизация</vt:lpstr>
      <vt:lpstr>Источники финансирования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2019-10-29T05:41:09Z</dcterms:modified>
</cp:coreProperties>
</file>